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40" activeTab="5"/>
  </bookViews>
  <sheets>
    <sheet name="Kopczuk" sheetId="22" r:id="rId1"/>
    <sheet name="LO Makteliten" sheetId="19" r:id="rId2"/>
    <sheet name="PS CEO pay" sheetId="18" r:id="rId3"/>
    <sheet name="PS wages" sheetId="17" r:id="rId4"/>
    <sheet name="Salaries" sheetId="20" r:id="rId5"/>
    <sheet name="Fig Ratio US Swe" sheetId="21" r:id="rId6"/>
    <sheet name="Total compensation" sheetId="16" r:id="rId7"/>
    <sheet name="figure4" sheetId="7" r:id="rId8"/>
    <sheet name="figure1" sheetId="9" r:id="rId9"/>
    <sheet name="figure2" sheetId="8" r:id="rId10"/>
    <sheet name="figure3" sheetId="15" r:id="rId11"/>
    <sheet name="figure5" sheetId="6" r:id="rId12"/>
    <sheet name="figure6" sheetId="5" r:id="rId13"/>
    <sheet name="figureA1" sheetId="4" r:id="rId14"/>
    <sheet name="figureA2" sheetId="14" r:id="rId15"/>
    <sheet name="figureA3" sheetId="13" r:id="rId16"/>
    <sheet name="figureA4" sheetId="12" r:id="rId17"/>
    <sheet name="figureA5" sheetId="11" r:id="rId18"/>
    <sheet name="figureA6" sheetId="3" r:id="rId19"/>
    <sheet name="figureA7" sheetId="2" r:id="rId20"/>
  </sheets>
  <externalReferences>
    <externalReference r:id="rId21"/>
  </externalReferences>
  <calcPr calcId="145621"/>
</workbook>
</file>

<file path=xl/calcChain.xml><?xml version="1.0" encoding="utf-8"?>
<calcChain xmlns="http://schemas.openxmlformats.org/spreadsheetml/2006/main">
  <c r="J15" i="16" l="1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14" i="16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5" i="20"/>
  <c r="G60" i="20"/>
  <c r="G55" i="20"/>
  <c r="G50" i="20"/>
  <c r="G40" i="20"/>
  <c r="G20" i="20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7" i="19"/>
  <c r="J75" i="20"/>
  <c r="K75" i="20" s="1"/>
  <c r="J74" i="20"/>
  <c r="K74" i="20" s="1"/>
  <c r="J73" i="20"/>
  <c r="K73" i="20" s="1"/>
  <c r="J72" i="20"/>
  <c r="K72" i="20" s="1"/>
  <c r="K71" i="20"/>
  <c r="J71" i="20"/>
  <c r="J70" i="20"/>
  <c r="K70" i="20" s="1"/>
  <c r="J69" i="20"/>
  <c r="K69" i="20" s="1"/>
  <c r="J68" i="20"/>
  <c r="K68" i="20" s="1"/>
  <c r="J67" i="20"/>
  <c r="K67" i="20" s="1"/>
  <c r="J66" i="20"/>
  <c r="K66" i="20" s="1"/>
  <c r="J65" i="20"/>
  <c r="K65" i="20" s="1"/>
  <c r="J64" i="20"/>
  <c r="K64" i="20" s="1"/>
  <c r="J63" i="20"/>
  <c r="K63" i="20" s="1"/>
  <c r="J62" i="20"/>
  <c r="K62" i="20" s="1"/>
  <c r="J61" i="20"/>
  <c r="K61" i="20" s="1"/>
  <c r="J60" i="20"/>
  <c r="K60" i="20" s="1"/>
  <c r="J59" i="20"/>
  <c r="K59" i="20" s="1"/>
  <c r="J58" i="20"/>
  <c r="K58" i="20" s="1"/>
  <c r="J57" i="20"/>
  <c r="K57" i="20" s="1"/>
  <c r="J56" i="20"/>
  <c r="K56" i="20" s="1"/>
  <c r="J55" i="20"/>
  <c r="K55" i="20" s="1"/>
  <c r="J54" i="20"/>
  <c r="K54" i="20" s="1"/>
  <c r="J53" i="20"/>
  <c r="K53" i="20" s="1"/>
  <c r="J52" i="20"/>
  <c r="K52" i="20" s="1"/>
  <c r="J51" i="20"/>
  <c r="K51" i="20" s="1"/>
  <c r="J50" i="20"/>
  <c r="K50" i="20" s="1"/>
  <c r="J49" i="20"/>
  <c r="K49" i="20" s="1"/>
  <c r="J48" i="20"/>
  <c r="K48" i="20" s="1"/>
  <c r="J47" i="20"/>
  <c r="K47" i="20" s="1"/>
  <c r="J46" i="20"/>
  <c r="K46" i="20" s="1"/>
  <c r="J45" i="20"/>
  <c r="K45" i="20" s="1"/>
  <c r="J44" i="20"/>
  <c r="K44" i="20" s="1"/>
  <c r="J43" i="20"/>
  <c r="K43" i="20" s="1"/>
  <c r="J42" i="20"/>
  <c r="K42" i="20" s="1"/>
  <c r="J41" i="20"/>
  <c r="K41" i="20" s="1"/>
  <c r="J40" i="20"/>
  <c r="K40" i="20" s="1"/>
  <c r="J39" i="20"/>
  <c r="K39" i="20" s="1"/>
  <c r="J38" i="20"/>
  <c r="K38" i="20" s="1"/>
  <c r="J37" i="20"/>
  <c r="K37" i="20" s="1"/>
  <c r="J36" i="20"/>
  <c r="K36" i="20" s="1"/>
  <c r="J35" i="20"/>
  <c r="K35" i="20" s="1"/>
  <c r="J34" i="20"/>
  <c r="K34" i="20" s="1"/>
  <c r="J33" i="20"/>
  <c r="K33" i="20" s="1"/>
  <c r="J32" i="20"/>
  <c r="K32" i="20" s="1"/>
  <c r="J31" i="20"/>
  <c r="K31" i="20" s="1"/>
  <c r="J30" i="20"/>
  <c r="K30" i="20" s="1"/>
  <c r="K29" i="20"/>
  <c r="J29" i="20"/>
  <c r="J28" i="20"/>
  <c r="K28" i="20" s="1"/>
  <c r="J27" i="20"/>
  <c r="K27" i="20" s="1"/>
  <c r="J26" i="20"/>
  <c r="K26" i="20" s="1"/>
  <c r="J25" i="20"/>
  <c r="K25" i="20" s="1"/>
  <c r="J24" i="20"/>
  <c r="K24" i="20" s="1"/>
  <c r="J23" i="20"/>
  <c r="K23" i="20" s="1"/>
  <c r="J22" i="20"/>
  <c r="K22" i="20" s="1"/>
  <c r="J21" i="20"/>
  <c r="K21" i="20" s="1"/>
  <c r="J20" i="20"/>
  <c r="K20" i="20" s="1"/>
  <c r="J19" i="20"/>
  <c r="K19" i="20" s="1"/>
  <c r="J18" i="20"/>
  <c r="K18" i="20" s="1"/>
  <c r="J17" i="20"/>
  <c r="K17" i="20" s="1"/>
  <c r="J16" i="20"/>
  <c r="K16" i="20" s="1"/>
  <c r="J15" i="20"/>
  <c r="K15" i="20" s="1"/>
  <c r="J14" i="20"/>
  <c r="K14" i="20" s="1"/>
  <c r="J13" i="20"/>
  <c r="K13" i="20" s="1"/>
  <c r="K12" i="20"/>
  <c r="J12" i="20"/>
  <c r="J11" i="20"/>
  <c r="K11" i="20" s="1"/>
  <c r="J10" i="20"/>
  <c r="K10" i="20" s="1"/>
  <c r="J9" i="20"/>
  <c r="K9" i="20" s="1"/>
  <c r="J8" i="20"/>
  <c r="K8" i="20" s="1"/>
  <c r="J7" i="20"/>
  <c r="K7" i="20" s="1"/>
  <c r="J6" i="20"/>
  <c r="K6" i="20" s="1"/>
  <c r="K5" i="20"/>
  <c r="J5" i="20"/>
  <c r="E5" i="20"/>
  <c r="D5" i="20"/>
  <c r="L8" i="19"/>
  <c r="N40" i="20" s="1"/>
  <c r="L9" i="19"/>
  <c r="N50" i="20" s="1"/>
  <c r="L10" i="19"/>
  <c r="N55" i="20" s="1"/>
  <c r="L11" i="19"/>
  <c r="N60" i="20" s="1"/>
  <c r="L12" i="19"/>
  <c r="N65" i="20" s="1"/>
  <c r="L13" i="19"/>
  <c r="N68" i="20" s="1"/>
  <c r="L14" i="19"/>
  <c r="N69" i="20" s="1"/>
  <c r="L15" i="19"/>
  <c r="N70" i="20" s="1"/>
  <c r="L16" i="19"/>
  <c r="N71" i="20" s="1"/>
  <c r="L17" i="19"/>
  <c r="N72" i="20" s="1"/>
  <c r="L18" i="19"/>
  <c r="N73" i="20" s="1"/>
  <c r="L19" i="19"/>
  <c r="N74" i="20" s="1"/>
  <c r="L20" i="19"/>
  <c r="N75" i="20" s="1"/>
  <c r="L21" i="19"/>
  <c r="N76" i="20" s="1"/>
  <c r="L22" i="19"/>
  <c r="N77" i="20" s="1"/>
  <c r="L23" i="19"/>
  <c r="N78" i="20" s="1"/>
  <c r="L24" i="19"/>
  <c r="N79" i="20" s="1"/>
  <c r="L25" i="19"/>
  <c r="N80" i="20" s="1"/>
  <c r="L26" i="19"/>
  <c r="N81" i="20" s="1"/>
  <c r="L7" i="19"/>
  <c r="N20" i="20" s="1"/>
  <c r="H42" i="18"/>
  <c r="G42" i="18"/>
  <c r="F42" i="18"/>
  <c r="E42" i="18"/>
  <c r="H41" i="18"/>
  <c r="G41" i="18"/>
  <c r="D75" i="20" s="1"/>
  <c r="F41" i="18"/>
  <c r="E41" i="18"/>
  <c r="C41" i="18"/>
  <c r="H40" i="18"/>
  <c r="G40" i="18"/>
  <c r="D74" i="20" s="1"/>
  <c r="F40" i="18"/>
  <c r="E40" i="18"/>
  <c r="C40" i="18"/>
  <c r="H39" i="18"/>
  <c r="G39" i="18"/>
  <c r="D73" i="20" s="1"/>
  <c r="F39" i="18"/>
  <c r="E39" i="18"/>
  <c r="C39" i="18"/>
  <c r="H38" i="18"/>
  <c r="G38" i="18"/>
  <c r="D72" i="20" s="1"/>
  <c r="F38" i="18"/>
  <c r="E38" i="18"/>
  <c r="C38" i="18"/>
  <c r="H37" i="18"/>
  <c r="G37" i="18"/>
  <c r="D71" i="20" s="1"/>
  <c r="F37" i="18"/>
  <c r="E37" i="18"/>
  <c r="C37" i="18"/>
  <c r="H36" i="18"/>
  <c r="G36" i="18"/>
  <c r="D70" i="20" s="1"/>
  <c r="F36" i="18"/>
  <c r="E36" i="18"/>
  <c r="C36" i="18"/>
  <c r="I35" i="18"/>
  <c r="H35" i="18"/>
  <c r="G35" i="18"/>
  <c r="D69" i="20" s="1"/>
  <c r="F35" i="18"/>
  <c r="E35" i="18"/>
  <c r="C35" i="18"/>
  <c r="I34" i="18"/>
  <c r="H34" i="18"/>
  <c r="G34" i="18"/>
  <c r="D68" i="20" s="1"/>
  <c r="F34" i="18"/>
  <c r="E34" i="18"/>
  <c r="C34" i="18"/>
  <c r="I33" i="18"/>
  <c r="H33" i="18"/>
  <c r="G33" i="18"/>
  <c r="D67" i="20" s="1"/>
  <c r="F33" i="18"/>
  <c r="E33" i="18"/>
  <c r="C33" i="18"/>
  <c r="I32" i="18"/>
  <c r="H32" i="18"/>
  <c r="G32" i="18"/>
  <c r="D66" i="20" s="1"/>
  <c r="F32" i="18"/>
  <c r="E32" i="18"/>
  <c r="C32" i="18"/>
  <c r="I31" i="18"/>
  <c r="H31" i="18"/>
  <c r="G31" i="18"/>
  <c r="D65" i="20" s="1"/>
  <c r="F31" i="18"/>
  <c r="E31" i="18"/>
  <c r="C31" i="18"/>
  <c r="I30" i="18"/>
  <c r="H30" i="18"/>
  <c r="G30" i="18"/>
  <c r="D64" i="20" s="1"/>
  <c r="F30" i="18"/>
  <c r="E30" i="18"/>
  <c r="C30" i="18"/>
  <c r="I29" i="18"/>
  <c r="H29" i="18"/>
  <c r="G29" i="18"/>
  <c r="D63" i="20" s="1"/>
  <c r="F29" i="18"/>
  <c r="E29" i="18"/>
  <c r="C29" i="18"/>
  <c r="I28" i="18"/>
  <c r="H28" i="18"/>
  <c r="G28" i="18"/>
  <c r="D62" i="20" s="1"/>
  <c r="F28" i="18"/>
  <c r="E28" i="18"/>
  <c r="C28" i="18"/>
  <c r="I27" i="18"/>
  <c r="H27" i="18"/>
  <c r="G27" i="18"/>
  <c r="D61" i="20" s="1"/>
  <c r="F27" i="18"/>
  <c r="E27" i="18"/>
  <c r="C27" i="18"/>
  <c r="I26" i="18"/>
  <c r="H26" i="18"/>
  <c r="G26" i="18"/>
  <c r="D60" i="20" s="1"/>
  <c r="F26" i="18"/>
  <c r="E26" i="18"/>
  <c r="C26" i="18"/>
  <c r="I25" i="18"/>
  <c r="H25" i="18"/>
  <c r="G25" i="18"/>
  <c r="D59" i="20" s="1"/>
  <c r="F25" i="18"/>
  <c r="E25" i="18"/>
  <c r="C25" i="18"/>
  <c r="I24" i="18"/>
  <c r="H24" i="18"/>
  <c r="G24" i="18"/>
  <c r="D58" i="20" s="1"/>
  <c r="F24" i="18"/>
  <c r="E24" i="18"/>
  <c r="C24" i="18"/>
  <c r="I23" i="18"/>
  <c r="H23" i="18"/>
  <c r="G23" i="18"/>
  <c r="D57" i="20" s="1"/>
  <c r="F23" i="18"/>
  <c r="E23" i="18"/>
  <c r="C23" i="18"/>
  <c r="I22" i="18"/>
  <c r="H22" i="18"/>
  <c r="G22" i="18"/>
  <c r="D56" i="20" s="1"/>
  <c r="F22" i="18"/>
  <c r="E22" i="18"/>
  <c r="C22" i="18"/>
  <c r="I21" i="18"/>
  <c r="H21" i="18"/>
  <c r="G21" i="18"/>
  <c r="D55" i="20" s="1"/>
  <c r="F21" i="18"/>
  <c r="E21" i="18"/>
  <c r="C21" i="18"/>
  <c r="I20" i="18"/>
  <c r="H20" i="18"/>
  <c r="G20" i="18"/>
  <c r="D54" i="20" s="1"/>
  <c r="F20" i="18"/>
  <c r="E20" i="18"/>
  <c r="C20" i="18"/>
  <c r="I19" i="18"/>
  <c r="H19" i="18"/>
  <c r="G19" i="18"/>
  <c r="D53" i="20" s="1"/>
  <c r="F19" i="18"/>
  <c r="E19" i="18"/>
  <c r="C19" i="18"/>
  <c r="I18" i="18"/>
  <c r="H18" i="18"/>
  <c r="G18" i="18"/>
  <c r="D52" i="20" s="1"/>
  <c r="F18" i="18"/>
  <c r="E18" i="18"/>
  <c r="C18" i="18"/>
  <c r="I17" i="18"/>
  <c r="H17" i="18"/>
  <c r="G17" i="18"/>
  <c r="D51" i="20" s="1"/>
  <c r="F17" i="18"/>
  <c r="E17" i="18"/>
  <c r="C17" i="18"/>
  <c r="I16" i="18"/>
  <c r="H16" i="18"/>
  <c r="G16" i="18"/>
  <c r="D50" i="20" s="1"/>
  <c r="F16" i="18"/>
  <c r="E16" i="18"/>
  <c r="C16" i="18"/>
  <c r="I15" i="18"/>
  <c r="H15" i="18"/>
  <c r="G15" i="18"/>
  <c r="D49" i="20" s="1"/>
  <c r="F15" i="18"/>
  <c r="E15" i="18"/>
  <c r="C15" i="18"/>
  <c r="I14" i="18"/>
  <c r="H14" i="18"/>
  <c r="G14" i="18"/>
  <c r="D48" i="20" s="1"/>
  <c r="F14" i="18"/>
  <c r="E14" i="18"/>
  <c r="C14" i="18"/>
  <c r="I13" i="18"/>
  <c r="H13" i="18"/>
  <c r="G13" i="18"/>
  <c r="D47" i="20" s="1"/>
  <c r="F13" i="18"/>
  <c r="E13" i="18"/>
  <c r="C13" i="18"/>
  <c r="I12" i="18"/>
  <c r="H12" i="18"/>
  <c r="G12" i="18"/>
  <c r="D46" i="20" s="1"/>
  <c r="F12" i="18"/>
  <c r="E12" i="18"/>
  <c r="C12" i="18"/>
  <c r="I11" i="18"/>
  <c r="H11" i="18"/>
  <c r="G11" i="18"/>
  <c r="D45" i="20" s="1"/>
  <c r="F11" i="18"/>
  <c r="E11" i="18"/>
  <c r="C11" i="18"/>
  <c r="I10" i="18"/>
  <c r="H10" i="18"/>
  <c r="G10" i="18"/>
  <c r="D44" i="20" s="1"/>
  <c r="F10" i="18"/>
  <c r="E10" i="18"/>
  <c r="C10" i="18"/>
  <c r="I9" i="18"/>
  <c r="H9" i="18"/>
  <c r="G9" i="18"/>
  <c r="D43" i="20" s="1"/>
  <c r="F9" i="18"/>
  <c r="E9" i="18"/>
  <c r="C9" i="18"/>
  <c r="I8" i="18"/>
  <c r="H8" i="18"/>
  <c r="G8" i="18"/>
  <c r="D42" i="20" s="1"/>
  <c r="F8" i="18"/>
  <c r="E8" i="18"/>
  <c r="C8" i="18"/>
  <c r="I7" i="18"/>
  <c r="H7" i="18"/>
  <c r="G7" i="18"/>
  <c r="D41" i="20" s="1"/>
  <c r="F7" i="18"/>
  <c r="E7" i="18"/>
  <c r="C7" i="18"/>
  <c r="I6" i="18"/>
  <c r="H6" i="18"/>
  <c r="G6" i="18"/>
  <c r="D40" i="20" s="1"/>
  <c r="F6" i="18"/>
  <c r="E6" i="18"/>
  <c r="C6" i="18"/>
  <c r="H99" i="17"/>
  <c r="F99" i="17" s="1"/>
  <c r="C99" i="17"/>
  <c r="H98" i="17"/>
  <c r="F98" i="17" s="1"/>
  <c r="C98" i="17"/>
  <c r="H97" i="17"/>
  <c r="F97" i="17" s="1"/>
  <c r="C97" i="17"/>
  <c r="H96" i="17"/>
  <c r="F96" i="17" s="1"/>
  <c r="C96" i="17"/>
  <c r="H95" i="17"/>
  <c r="F95" i="17" s="1"/>
  <c r="C95" i="17"/>
  <c r="H94" i="17"/>
  <c r="F94" i="17" s="1"/>
  <c r="C94" i="17"/>
  <c r="A94" i="17"/>
  <c r="A95" i="17" s="1"/>
  <c r="A96" i="17" s="1"/>
  <c r="A97" i="17" s="1"/>
  <c r="A98" i="17" s="1"/>
  <c r="A99" i="17" s="1"/>
  <c r="A100" i="17" s="1"/>
  <c r="A101" i="17" s="1"/>
  <c r="A102" i="17" s="1"/>
  <c r="H93" i="17"/>
  <c r="F93" i="17" s="1"/>
  <c r="E82" i="16" s="1"/>
  <c r="C93" i="17"/>
  <c r="H92" i="17"/>
  <c r="F92" i="17"/>
  <c r="E74" i="20" s="1"/>
  <c r="C92" i="17"/>
  <c r="H91" i="17"/>
  <c r="F91" i="17" s="1"/>
  <c r="C91" i="17"/>
  <c r="A91" i="17"/>
  <c r="A92" i="17" s="1"/>
  <c r="H90" i="17"/>
  <c r="F90" i="17" s="1"/>
  <c r="C90" i="17"/>
  <c r="H89" i="17"/>
  <c r="F89" i="17" s="1"/>
  <c r="E78" i="16" s="1"/>
  <c r="C89" i="17"/>
  <c r="H88" i="17"/>
  <c r="C2" i="20" s="1"/>
  <c r="C75" i="20" s="1"/>
  <c r="F88" i="17"/>
  <c r="E70" i="20" s="1"/>
  <c r="C88" i="17"/>
  <c r="H87" i="17"/>
  <c r="F87" i="17" s="1"/>
  <c r="E76" i="16" s="1"/>
  <c r="C87" i="17"/>
  <c r="H86" i="17"/>
  <c r="F86" i="17" s="1"/>
  <c r="C86" i="17"/>
  <c r="H85" i="17"/>
  <c r="F85" i="17" s="1"/>
  <c r="E74" i="16" s="1"/>
  <c r="C85" i="17"/>
  <c r="H84" i="17"/>
  <c r="F84" i="17" s="1"/>
  <c r="C84" i="17"/>
  <c r="H83" i="17"/>
  <c r="F83" i="17" s="1"/>
  <c r="E72" i="16" s="1"/>
  <c r="C83" i="17"/>
  <c r="H82" i="17"/>
  <c r="F82" i="17" s="1"/>
  <c r="C82" i="17"/>
  <c r="H81" i="17"/>
  <c r="F81" i="17" s="1"/>
  <c r="E70" i="16" s="1"/>
  <c r="C81" i="17"/>
  <c r="H80" i="17"/>
  <c r="F80" i="17"/>
  <c r="E62" i="20" s="1"/>
  <c r="C80" i="17"/>
  <c r="H79" i="17"/>
  <c r="F79" i="17" s="1"/>
  <c r="E68" i="16" s="1"/>
  <c r="C79" i="17"/>
  <c r="H78" i="17"/>
  <c r="F78" i="17" s="1"/>
  <c r="C78" i="17"/>
  <c r="H77" i="17"/>
  <c r="F77" i="17" s="1"/>
  <c r="E66" i="16" s="1"/>
  <c r="C77" i="17"/>
  <c r="H76" i="17"/>
  <c r="F76" i="17" s="1"/>
  <c r="C76" i="17"/>
  <c r="H75" i="17"/>
  <c r="F75" i="17" s="1"/>
  <c r="E64" i="16" s="1"/>
  <c r="C75" i="17"/>
  <c r="H74" i="17"/>
  <c r="F74" i="17" s="1"/>
  <c r="C74" i="17"/>
  <c r="H73" i="17"/>
  <c r="F73" i="17" s="1"/>
  <c r="E62" i="16" s="1"/>
  <c r="C73" i="17"/>
  <c r="H72" i="17"/>
  <c r="F72" i="17"/>
  <c r="E54" i="20" s="1"/>
  <c r="C72" i="17"/>
  <c r="H71" i="17"/>
  <c r="F71" i="17" s="1"/>
  <c r="E60" i="16" s="1"/>
  <c r="C71" i="17"/>
  <c r="H70" i="17"/>
  <c r="F70" i="17" s="1"/>
  <c r="C70" i="17"/>
  <c r="H69" i="17"/>
  <c r="F69" i="17" s="1"/>
  <c r="E58" i="16" s="1"/>
  <c r="C69" i="17"/>
  <c r="H68" i="17"/>
  <c r="F68" i="17"/>
  <c r="E50" i="20" s="1"/>
  <c r="C68" i="17"/>
  <c r="H67" i="17"/>
  <c r="F67" i="17" s="1"/>
  <c r="E56" i="16" s="1"/>
  <c r="C67" i="17"/>
  <c r="H66" i="17"/>
  <c r="F66" i="17" s="1"/>
  <c r="C66" i="17"/>
  <c r="H65" i="17"/>
  <c r="F65" i="17" s="1"/>
  <c r="E54" i="16" s="1"/>
  <c r="C65" i="17"/>
  <c r="H64" i="17"/>
  <c r="F64" i="17"/>
  <c r="E46" i="20" s="1"/>
  <c r="C64" i="17"/>
  <c r="H63" i="17"/>
  <c r="F63" i="17" s="1"/>
  <c r="E52" i="16" s="1"/>
  <c r="C63" i="17"/>
  <c r="H62" i="17"/>
  <c r="F62" i="17" s="1"/>
  <c r="C62" i="17"/>
  <c r="H61" i="17"/>
  <c r="F61" i="17" s="1"/>
  <c r="E50" i="16" s="1"/>
  <c r="C61" i="17"/>
  <c r="H60" i="17"/>
  <c r="F60" i="17"/>
  <c r="E42" i="20" s="1"/>
  <c r="C60" i="17"/>
  <c r="H59" i="17"/>
  <c r="F59" i="17" s="1"/>
  <c r="E48" i="16" s="1"/>
  <c r="C59" i="17"/>
  <c r="H58" i="17"/>
  <c r="F58" i="17" s="1"/>
  <c r="C58" i="17"/>
  <c r="H57" i="17"/>
  <c r="F57" i="17" s="1"/>
  <c r="E46" i="16" s="1"/>
  <c r="C57" i="17"/>
  <c r="H56" i="17"/>
  <c r="F56" i="17"/>
  <c r="E38" i="20" s="1"/>
  <c r="C56" i="17"/>
  <c r="H55" i="17"/>
  <c r="F55" i="17" s="1"/>
  <c r="E44" i="16" s="1"/>
  <c r="C55" i="17"/>
  <c r="H54" i="17"/>
  <c r="F54" i="17" s="1"/>
  <c r="C54" i="17"/>
  <c r="H53" i="17"/>
  <c r="F53" i="17" s="1"/>
  <c r="E42" i="16" s="1"/>
  <c r="C53" i="17"/>
  <c r="H52" i="17"/>
  <c r="F52" i="17"/>
  <c r="E34" i="20" s="1"/>
  <c r="C52" i="17"/>
  <c r="H51" i="17"/>
  <c r="F51" i="17" s="1"/>
  <c r="E40" i="16" s="1"/>
  <c r="C51" i="17"/>
  <c r="H50" i="17"/>
  <c r="F50" i="17" s="1"/>
  <c r="C50" i="17"/>
  <c r="H49" i="17"/>
  <c r="F49" i="17" s="1"/>
  <c r="E38" i="16" s="1"/>
  <c r="C49" i="17"/>
  <c r="H48" i="17"/>
  <c r="F48" i="17"/>
  <c r="E30" i="20" s="1"/>
  <c r="C48" i="17"/>
  <c r="H47" i="17"/>
  <c r="F47" i="17" s="1"/>
  <c r="E36" i="16" s="1"/>
  <c r="C47" i="17"/>
  <c r="H46" i="17"/>
  <c r="F46" i="17" s="1"/>
  <c r="C46" i="17"/>
  <c r="H45" i="17"/>
  <c r="F45" i="17" s="1"/>
  <c r="E34" i="16" s="1"/>
  <c r="C45" i="17"/>
  <c r="H44" i="17"/>
  <c r="F44" i="17"/>
  <c r="E26" i="20" s="1"/>
  <c r="C44" i="17"/>
  <c r="H43" i="17"/>
  <c r="F43" i="17" s="1"/>
  <c r="E32" i="16" s="1"/>
  <c r="C43" i="17"/>
  <c r="H42" i="17"/>
  <c r="F42" i="17" s="1"/>
  <c r="C42" i="17"/>
  <c r="H41" i="17"/>
  <c r="F41" i="17" s="1"/>
  <c r="E30" i="16" s="1"/>
  <c r="C41" i="17"/>
  <c r="H40" i="17"/>
  <c r="F40" i="17"/>
  <c r="E22" i="20" s="1"/>
  <c r="C40" i="17"/>
  <c r="H39" i="17"/>
  <c r="F39" i="17" s="1"/>
  <c r="E28" i="16" s="1"/>
  <c r="C39" i="17"/>
  <c r="H38" i="17"/>
  <c r="F38" i="17" s="1"/>
  <c r="C38" i="17"/>
  <c r="H37" i="17"/>
  <c r="F37" i="17" s="1"/>
  <c r="E26" i="16" s="1"/>
  <c r="C37" i="17"/>
  <c r="H36" i="17"/>
  <c r="F36" i="17"/>
  <c r="E18" i="20" s="1"/>
  <c r="C36" i="17"/>
  <c r="H35" i="17"/>
  <c r="F35" i="17" s="1"/>
  <c r="E24" i="16" s="1"/>
  <c r="C35" i="17"/>
  <c r="H34" i="17"/>
  <c r="F34" i="17" s="1"/>
  <c r="C34" i="17"/>
  <c r="H33" i="17"/>
  <c r="F33" i="17" s="1"/>
  <c r="E22" i="16" s="1"/>
  <c r="C33" i="17"/>
  <c r="H32" i="17"/>
  <c r="F32" i="17"/>
  <c r="E14" i="20" s="1"/>
  <c r="C32" i="17"/>
  <c r="H31" i="17"/>
  <c r="F31" i="17" s="1"/>
  <c r="E20" i="16" s="1"/>
  <c r="C31" i="17"/>
  <c r="H30" i="17"/>
  <c r="F30" i="17" s="1"/>
  <c r="C30" i="17"/>
  <c r="H29" i="17"/>
  <c r="F29" i="17" s="1"/>
  <c r="E18" i="16" s="1"/>
  <c r="C29" i="17"/>
  <c r="H28" i="17"/>
  <c r="F28" i="17"/>
  <c r="E10" i="20" s="1"/>
  <c r="C28" i="17"/>
  <c r="H27" i="17"/>
  <c r="F27" i="17" s="1"/>
  <c r="E16" i="16" s="1"/>
  <c r="C27" i="17"/>
  <c r="H26" i="17"/>
  <c r="F26" i="17" s="1"/>
  <c r="C26" i="17"/>
  <c r="H25" i="17"/>
  <c r="F25" i="17" s="1"/>
  <c r="E14" i="16" s="1"/>
  <c r="C25" i="17"/>
  <c r="H24" i="17"/>
  <c r="F24" i="17"/>
  <c r="E6" i="20" s="1"/>
  <c r="C24" i="17"/>
  <c r="H23" i="17"/>
  <c r="F23" i="17" s="1"/>
  <c r="C23" i="17"/>
  <c r="H22" i="17"/>
  <c r="F22" i="17" s="1"/>
  <c r="C22" i="17"/>
  <c r="H21" i="17"/>
  <c r="F21" i="17" s="1"/>
  <c r="C21" i="17"/>
  <c r="H20" i="17"/>
  <c r="F20" i="17"/>
  <c r="C20" i="17"/>
  <c r="H19" i="17"/>
  <c r="F19" i="17" s="1"/>
  <c r="C19" i="17"/>
  <c r="H18" i="17"/>
  <c r="F18" i="17" s="1"/>
  <c r="C18" i="17"/>
  <c r="H17" i="17"/>
  <c r="F17" i="17" s="1"/>
  <c r="C17" i="17"/>
  <c r="H16" i="17"/>
  <c r="F16" i="17"/>
  <c r="C16" i="17"/>
  <c r="H15" i="17"/>
  <c r="F15" i="17" s="1"/>
  <c r="C15" i="17"/>
  <c r="H14" i="17"/>
  <c r="F14" i="17" s="1"/>
  <c r="C14" i="17"/>
  <c r="H13" i="17"/>
  <c r="F13" i="17" s="1"/>
  <c r="C13" i="17"/>
  <c r="H12" i="17"/>
  <c r="F12" i="17"/>
  <c r="C12" i="17"/>
  <c r="H11" i="17"/>
  <c r="F11" i="17" s="1"/>
  <c r="C11" i="17"/>
  <c r="H10" i="17"/>
  <c r="F10" i="17" s="1"/>
  <c r="C10" i="17"/>
  <c r="H9" i="17"/>
  <c r="F9" i="17" s="1"/>
  <c r="C9" i="17"/>
  <c r="H8" i="17"/>
  <c r="F8" i="17"/>
  <c r="C8" i="17"/>
  <c r="H7" i="17"/>
  <c r="F7" i="17" s="1"/>
  <c r="C7" i="17"/>
  <c r="H6" i="17"/>
  <c r="F6" i="17" s="1"/>
  <c r="C6" i="17"/>
  <c r="H5" i="17"/>
  <c r="F5" i="17" s="1"/>
  <c r="C5" i="17"/>
  <c r="H47" i="16"/>
  <c r="H57" i="16"/>
  <c r="H62" i="16"/>
  <c r="H67" i="16"/>
  <c r="H72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27" i="16"/>
  <c r="O6" i="16"/>
  <c r="N14" i="16"/>
  <c r="O14" i="16" s="1"/>
  <c r="N15" i="16"/>
  <c r="O15" i="16" s="1"/>
  <c r="N16" i="16"/>
  <c r="O16" i="16" s="1"/>
  <c r="N17" i="16"/>
  <c r="O17" i="16" s="1"/>
  <c r="N18" i="16"/>
  <c r="O18" i="16" s="1"/>
  <c r="N19" i="16"/>
  <c r="O19" i="16" s="1"/>
  <c r="N20" i="16"/>
  <c r="O20" i="16" s="1"/>
  <c r="N21" i="16"/>
  <c r="O21" i="16" s="1"/>
  <c r="N22" i="16"/>
  <c r="O22" i="16" s="1"/>
  <c r="N23" i="16"/>
  <c r="O23" i="16" s="1"/>
  <c r="N24" i="16"/>
  <c r="O24" i="16" s="1"/>
  <c r="N25" i="16"/>
  <c r="O25" i="16" s="1"/>
  <c r="N26" i="16"/>
  <c r="O26" i="16" s="1"/>
  <c r="N27" i="16"/>
  <c r="O27" i="16" s="1"/>
  <c r="N28" i="16"/>
  <c r="O28" i="16" s="1"/>
  <c r="N29" i="16"/>
  <c r="O29" i="16" s="1"/>
  <c r="N30" i="16"/>
  <c r="O30" i="16" s="1"/>
  <c r="N31" i="16"/>
  <c r="O31" i="16" s="1"/>
  <c r="N32" i="16"/>
  <c r="O32" i="16" s="1"/>
  <c r="N33" i="16"/>
  <c r="O33" i="16" s="1"/>
  <c r="N34" i="16"/>
  <c r="O34" i="16" s="1"/>
  <c r="N35" i="16"/>
  <c r="O35" i="16" s="1"/>
  <c r="N36" i="16"/>
  <c r="O36" i="16" s="1"/>
  <c r="N37" i="16"/>
  <c r="O37" i="16" s="1"/>
  <c r="N38" i="16"/>
  <c r="O38" i="16" s="1"/>
  <c r="N39" i="16"/>
  <c r="O39" i="16" s="1"/>
  <c r="N40" i="16"/>
  <c r="O40" i="16" s="1"/>
  <c r="N41" i="16"/>
  <c r="O41" i="16" s="1"/>
  <c r="N42" i="16"/>
  <c r="O42" i="16" s="1"/>
  <c r="N43" i="16"/>
  <c r="O43" i="16" s="1"/>
  <c r="N44" i="16"/>
  <c r="O44" i="16" s="1"/>
  <c r="N45" i="16"/>
  <c r="O45" i="16" s="1"/>
  <c r="N46" i="16"/>
  <c r="O46" i="16" s="1"/>
  <c r="N47" i="16"/>
  <c r="O47" i="16" s="1"/>
  <c r="N48" i="16"/>
  <c r="O48" i="16" s="1"/>
  <c r="N49" i="16"/>
  <c r="O49" i="16" s="1"/>
  <c r="N50" i="16"/>
  <c r="O50" i="16" s="1"/>
  <c r="N51" i="16"/>
  <c r="O51" i="16" s="1"/>
  <c r="N52" i="16"/>
  <c r="O52" i="16" s="1"/>
  <c r="N53" i="16"/>
  <c r="O53" i="16" s="1"/>
  <c r="N54" i="16"/>
  <c r="O54" i="16" s="1"/>
  <c r="N55" i="16"/>
  <c r="O55" i="16" s="1"/>
  <c r="N56" i="16"/>
  <c r="O56" i="16" s="1"/>
  <c r="N57" i="16"/>
  <c r="O57" i="16" s="1"/>
  <c r="N58" i="16"/>
  <c r="O58" i="16" s="1"/>
  <c r="N59" i="16"/>
  <c r="O59" i="16" s="1"/>
  <c r="N60" i="16"/>
  <c r="O60" i="16" s="1"/>
  <c r="N61" i="16"/>
  <c r="O61" i="16" s="1"/>
  <c r="N62" i="16"/>
  <c r="O62" i="16" s="1"/>
  <c r="N63" i="16"/>
  <c r="O63" i="16" s="1"/>
  <c r="N64" i="16"/>
  <c r="O64" i="16" s="1"/>
  <c r="N65" i="16"/>
  <c r="O65" i="16" s="1"/>
  <c r="N66" i="16"/>
  <c r="O66" i="16" s="1"/>
  <c r="N67" i="16"/>
  <c r="O67" i="16" s="1"/>
  <c r="N68" i="16"/>
  <c r="O68" i="16" s="1"/>
  <c r="N69" i="16"/>
  <c r="O69" i="16" s="1"/>
  <c r="N70" i="16"/>
  <c r="O70" i="16" s="1"/>
  <c r="N71" i="16"/>
  <c r="O71" i="16" s="1"/>
  <c r="N72" i="16"/>
  <c r="O72" i="16" s="1"/>
  <c r="N73" i="16"/>
  <c r="O73" i="16" s="1"/>
  <c r="N74" i="16"/>
  <c r="O74" i="16" s="1"/>
  <c r="N75" i="16"/>
  <c r="O75" i="16" s="1"/>
  <c r="N76" i="16"/>
  <c r="O76" i="16" s="1"/>
  <c r="N77" i="16"/>
  <c r="O77" i="16" s="1"/>
  <c r="N78" i="16"/>
  <c r="O78" i="16" s="1"/>
  <c r="N79" i="16"/>
  <c r="O79" i="16" s="1"/>
  <c r="N80" i="16"/>
  <c r="O80" i="16" s="1"/>
  <c r="N81" i="16"/>
  <c r="O81" i="16" s="1"/>
  <c r="N82" i="16"/>
  <c r="O82" i="16" s="1"/>
  <c r="N13" i="16"/>
  <c r="O13" i="16" s="1"/>
  <c r="N6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47" i="16"/>
  <c r="D6" i="16"/>
  <c r="E17" i="16"/>
  <c r="E21" i="16"/>
  <c r="E25" i="16"/>
  <c r="E29" i="16"/>
  <c r="E33" i="16"/>
  <c r="E37" i="16"/>
  <c r="E41" i="16"/>
  <c r="E45" i="16"/>
  <c r="E49" i="16"/>
  <c r="E53" i="16"/>
  <c r="E57" i="16"/>
  <c r="E61" i="16"/>
  <c r="E69" i="16"/>
  <c r="E77" i="16"/>
  <c r="E81" i="16"/>
  <c r="E13" i="16"/>
  <c r="E6" i="16"/>
  <c r="A40" i="18"/>
  <c r="A41" i="18" s="1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2" i="9"/>
  <c r="E44" i="20" l="1"/>
  <c r="E51" i="16"/>
  <c r="P51" i="16" s="1"/>
  <c r="E68" i="20"/>
  <c r="L68" i="20" s="1"/>
  <c r="E75" i="16"/>
  <c r="P75" i="16" s="1"/>
  <c r="E27" i="16"/>
  <c r="E20" i="20"/>
  <c r="E43" i="16"/>
  <c r="P43" i="16" s="1"/>
  <c r="E36" i="20"/>
  <c r="L36" i="20" s="1"/>
  <c r="E52" i="20"/>
  <c r="E59" i="16"/>
  <c r="P59" i="16" s="1"/>
  <c r="H40" i="20"/>
  <c r="M40" i="20" s="1"/>
  <c r="H42" i="20"/>
  <c r="M42" i="20" s="1"/>
  <c r="H44" i="20"/>
  <c r="M44" i="20" s="1"/>
  <c r="H46" i="20"/>
  <c r="M46" i="20" s="1"/>
  <c r="H48" i="20"/>
  <c r="M48" i="20" s="1"/>
  <c r="H50" i="20"/>
  <c r="M50" i="20" s="1"/>
  <c r="H52" i="20"/>
  <c r="M52" i="20" s="1"/>
  <c r="H68" i="20"/>
  <c r="M68" i="20" s="1"/>
  <c r="E66" i="20"/>
  <c r="H66" i="20" s="1"/>
  <c r="M66" i="20" s="1"/>
  <c r="E73" i="16"/>
  <c r="E15" i="16"/>
  <c r="E8" i="20"/>
  <c r="L8" i="20" s="1"/>
  <c r="E24" i="20"/>
  <c r="E31" i="16"/>
  <c r="E40" i="20"/>
  <c r="E47" i="16"/>
  <c r="G47" i="16" s="1"/>
  <c r="Q47" i="16" s="1"/>
  <c r="E56" i="20"/>
  <c r="H56" i="20" s="1"/>
  <c r="M56" i="20" s="1"/>
  <c r="E63" i="16"/>
  <c r="E58" i="20"/>
  <c r="L58" i="20" s="1"/>
  <c r="E65" i="16"/>
  <c r="G65" i="16" s="1"/>
  <c r="Q65" i="16" s="1"/>
  <c r="E60" i="20"/>
  <c r="H60" i="20" s="1"/>
  <c r="M60" i="20" s="1"/>
  <c r="E67" i="16"/>
  <c r="E64" i="20"/>
  <c r="L64" i="20" s="1"/>
  <c r="E71" i="16"/>
  <c r="E73" i="20"/>
  <c r="H73" i="20" s="1"/>
  <c r="M73" i="20" s="1"/>
  <c r="E80" i="16"/>
  <c r="H51" i="20"/>
  <c r="M51" i="20" s="1"/>
  <c r="H57" i="20"/>
  <c r="M57" i="20" s="1"/>
  <c r="E19" i="16"/>
  <c r="E12" i="20"/>
  <c r="E35" i="16"/>
  <c r="P35" i="16" s="1"/>
  <c r="E28" i="20"/>
  <c r="E16" i="20"/>
  <c r="E23" i="16"/>
  <c r="E32" i="20"/>
  <c r="L32" i="20" s="1"/>
  <c r="E39" i="16"/>
  <c r="E48" i="20"/>
  <c r="E55" i="16"/>
  <c r="F75" i="20"/>
  <c r="E79" i="16"/>
  <c r="E72" i="20"/>
  <c r="L17" i="20"/>
  <c r="E31" i="20"/>
  <c r="L31" i="20" s="1"/>
  <c r="E33" i="20"/>
  <c r="L33" i="20" s="1"/>
  <c r="E35" i="20"/>
  <c r="E37" i="20"/>
  <c r="E39" i="20"/>
  <c r="L39" i="20" s="1"/>
  <c r="L40" i="20"/>
  <c r="E43" i="20"/>
  <c r="L44" i="20"/>
  <c r="E47" i="20"/>
  <c r="L48" i="20"/>
  <c r="E51" i="20"/>
  <c r="E55" i="20"/>
  <c r="H55" i="20" s="1"/>
  <c r="M55" i="20" s="1"/>
  <c r="E59" i="20"/>
  <c r="L59" i="20" s="1"/>
  <c r="E63" i="20"/>
  <c r="H63" i="20" s="1"/>
  <c r="M63" i="20" s="1"/>
  <c r="E67" i="20"/>
  <c r="E71" i="20"/>
  <c r="H71" i="20" s="1"/>
  <c r="M71" i="20" s="1"/>
  <c r="L73" i="20"/>
  <c r="L35" i="20"/>
  <c r="L55" i="20"/>
  <c r="E75" i="20"/>
  <c r="C2" i="16"/>
  <c r="C70" i="16" s="1"/>
  <c r="F70" i="16" s="1"/>
  <c r="E7" i="20"/>
  <c r="L7" i="20" s="1"/>
  <c r="E9" i="20"/>
  <c r="E11" i="20"/>
  <c r="L11" i="20" s="1"/>
  <c r="L14" i="20"/>
  <c r="L16" i="20"/>
  <c r="L18" i="20"/>
  <c r="L20" i="20"/>
  <c r="E41" i="20"/>
  <c r="L42" i="20"/>
  <c r="E45" i="20"/>
  <c r="L46" i="20"/>
  <c r="E49" i="20"/>
  <c r="E53" i="20"/>
  <c r="E57" i="20"/>
  <c r="E61" i="20"/>
  <c r="E65" i="20"/>
  <c r="L65" i="20" s="1"/>
  <c r="L66" i="20"/>
  <c r="E69" i="20"/>
  <c r="E13" i="20"/>
  <c r="L13" i="20" s="1"/>
  <c r="E15" i="20"/>
  <c r="L15" i="20" s="1"/>
  <c r="E17" i="20"/>
  <c r="E19" i="20"/>
  <c r="L19" i="20" s="1"/>
  <c r="E21" i="20"/>
  <c r="L21" i="20" s="1"/>
  <c r="E23" i="20"/>
  <c r="E25" i="20"/>
  <c r="L25" i="20" s="1"/>
  <c r="E27" i="20"/>
  <c r="E29" i="20"/>
  <c r="L29" i="20" s="1"/>
  <c r="L30" i="20"/>
  <c r="L34" i="20"/>
  <c r="L53" i="20"/>
  <c r="L57" i="20"/>
  <c r="K2" i="16"/>
  <c r="C78" i="16"/>
  <c r="F78" i="16" s="1"/>
  <c r="C72" i="16"/>
  <c r="F72" i="16" s="1"/>
  <c r="C62" i="16"/>
  <c r="C56" i="16"/>
  <c r="C48" i="16"/>
  <c r="C46" i="16"/>
  <c r="C40" i="16"/>
  <c r="F40" i="16" s="1"/>
  <c r="C32" i="16"/>
  <c r="F32" i="16" s="1"/>
  <c r="C30" i="16"/>
  <c r="C24" i="16"/>
  <c r="C16" i="16"/>
  <c r="C14" i="16"/>
  <c r="F14" i="16" s="1"/>
  <c r="C79" i="16"/>
  <c r="F79" i="16" s="1"/>
  <c r="C71" i="16"/>
  <c r="F71" i="16" s="1"/>
  <c r="C69" i="16"/>
  <c r="F69" i="16" s="1"/>
  <c r="C63" i="16"/>
  <c r="F63" i="16" s="1"/>
  <c r="C55" i="16"/>
  <c r="F55" i="16" s="1"/>
  <c r="C53" i="16"/>
  <c r="F53" i="16" s="1"/>
  <c r="C47" i="16"/>
  <c r="C39" i="16"/>
  <c r="F39" i="16" s="1"/>
  <c r="C37" i="16"/>
  <c r="F37" i="16" s="1"/>
  <c r="C31" i="16"/>
  <c r="F31" i="16" s="1"/>
  <c r="C23" i="16"/>
  <c r="F23" i="16" s="1"/>
  <c r="C21" i="16"/>
  <c r="F21" i="16" s="1"/>
  <c r="C15" i="16"/>
  <c r="F15" i="16" s="1"/>
  <c r="L50" i="20"/>
  <c r="L52" i="20"/>
  <c r="L54" i="20"/>
  <c r="H61" i="20"/>
  <c r="M61" i="20" s="1"/>
  <c r="H62" i="20"/>
  <c r="M62" i="20" s="1"/>
  <c r="H64" i="20"/>
  <c r="M64" i="20" s="1"/>
  <c r="H65" i="20"/>
  <c r="M65" i="20" s="1"/>
  <c r="L69" i="20"/>
  <c r="H72" i="20"/>
  <c r="M72" i="20" s="1"/>
  <c r="L72" i="20"/>
  <c r="H75" i="20"/>
  <c r="M75" i="20" s="1"/>
  <c r="L37" i="20"/>
  <c r="L38" i="20"/>
  <c r="L51" i="20"/>
  <c r="L6" i="20"/>
  <c r="L9" i="20"/>
  <c r="L10" i="20"/>
  <c r="L22" i="20"/>
  <c r="L23" i="20"/>
  <c r="L24" i="20"/>
  <c r="L26" i="20"/>
  <c r="L27" i="20"/>
  <c r="L28" i="20"/>
  <c r="H43" i="20"/>
  <c r="M43" i="20" s="1"/>
  <c r="L43" i="20"/>
  <c r="H45" i="20"/>
  <c r="M45" i="20" s="1"/>
  <c r="L45" i="20"/>
  <c r="H47" i="20"/>
  <c r="M47" i="20" s="1"/>
  <c r="L47" i="20"/>
  <c r="H53" i="20"/>
  <c r="M53" i="20" s="1"/>
  <c r="H54" i="20"/>
  <c r="M54" i="20" s="1"/>
  <c r="L56" i="20"/>
  <c r="H58" i="20"/>
  <c r="M58" i="20" s="1"/>
  <c r="L60" i="20"/>
  <c r="H67" i="20"/>
  <c r="M67" i="20" s="1"/>
  <c r="L67" i="20"/>
  <c r="H69" i="20"/>
  <c r="M69" i="20" s="1"/>
  <c r="H70" i="20"/>
  <c r="M70" i="20" s="1"/>
  <c r="L70" i="20"/>
  <c r="H74" i="20"/>
  <c r="M74" i="20" s="1"/>
  <c r="L74" i="20"/>
  <c r="L12" i="20"/>
  <c r="L61" i="20"/>
  <c r="L62" i="20"/>
  <c r="L63" i="20"/>
  <c r="L71" i="20"/>
  <c r="L75" i="20"/>
  <c r="C6" i="20"/>
  <c r="F6" i="20" s="1"/>
  <c r="C8" i="20"/>
  <c r="C10" i="20"/>
  <c r="F10" i="20" s="1"/>
  <c r="C12" i="20"/>
  <c r="F12" i="20" s="1"/>
  <c r="C14" i="20"/>
  <c r="F14" i="20" s="1"/>
  <c r="C16" i="20"/>
  <c r="F16" i="20" s="1"/>
  <c r="C18" i="20"/>
  <c r="F18" i="20" s="1"/>
  <c r="C20" i="20"/>
  <c r="F20" i="20" s="1"/>
  <c r="C21" i="20"/>
  <c r="C23" i="20"/>
  <c r="C25" i="20"/>
  <c r="F25" i="20" s="1"/>
  <c r="C27" i="20"/>
  <c r="F27" i="20" s="1"/>
  <c r="C29" i="20"/>
  <c r="C31" i="20"/>
  <c r="C33" i="20"/>
  <c r="F33" i="20" s="1"/>
  <c r="C35" i="20"/>
  <c r="F35" i="20" s="1"/>
  <c r="C37" i="20"/>
  <c r="C39" i="20"/>
  <c r="C41" i="20"/>
  <c r="F41" i="20" s="1"/>
  <c r="C42" i="20"/>
  <c r="F42" i="20" s="1"/>
  <c r="C43" i="20"/>
  <c r="F43" i="20" s="1"/>
  <c r="C44" i="20"/>
  <c r="F44" i="20" s="1"/>
  <c r="C45" i="20"/>
  <c r="F45" i="20" s="1"/>
  <c r="C46" i="20"/>
  <c r="F46" i="20" s="1"/>
  <c r="C47" i="20"/>
  <c r="C48" i="20"/>
  <c r="F48" i="20" s="1"/>
  <c r="C49" i="20"/>
  <c r="F49" i="20" s="1"/>
  <c r="C50" i="20"/>
  <c r="F50" i="20" s="1"/>
  <c r="C56" i="20"/>
  <c r="C57" i="20"/>
  <c r="F57" i="20" s="1"/>
  <c r="C58" i="20"/>
  <c r="F58" i="20" s="1"/>
  <c r="C59" i="20"/>
  <c r="F59" i="20" s="1"/>
  <c r="C60" i="20"/>
  <c r="C66" i="20"/>
  <c r="C67" i="20"/>
  <c r="F67" i="20" s="1"/>
  <c r="C68" i="20"/>
  <c r="F68" i="20" s="1"/>
  <c r="C70" i="20"/>
  <c r="F70" i="20" s="1"/>
  <c r="C72" i="20"/>
  <c r="F72" i="20" s="1"/>
  <c r="C74" i="20"/>
  <c r="F74" i="20" s="1"/>
  <c r="C7" i="20"/>
  <c r="F7" i="20" s="1"/>
  <c r="C9" i="20"/>
  <c r="F9" i="20" s="1"/>
  <c r="C11" i="20"/>
  <c r="F11" i="20" s="1"/>
  <c r="C13" i="20"/>
  <c r="F13" i="20" s="1"/>
  <c r="C15" i="20"/>
  <c r="F15" i="20" s="1"/>
  <c r="C17" i="20"/>
  <c r="C19" i="20"/>
  <c r="F19" i="20" s="1"/>
  <c r="C22" i="20"/>
  <c r="F22" i="20" s="1"/>
  <c r="C24" i="20"/>
  <c r="F24" i="20" s="1"/>
  <c r="C26" i="20"/>
  <c r="F26" i="20" s="1"/>
  <c r="C28" i="20"/>
  <c r="C30" i="20"/>
  <c r="F30" i="20" s="1"/>
  <c r="C32" i="20"/>
  <c r="F32" i="20" s="1"/>
  <c r="C34" i="20"/>
  <c r="F34" i="20" s="1"/>
  <c r="C36" i="20"/>
  <c r="C38" i="20"/>
  <c r="F38" i="20" s="1"/>
  <c r="C40" i="20"/>
  <c r="F40" i="20" s="1"/>
  <c r="C51" i="20"/>
  <c r="F51" i="20" s="1"/>
  <c r="C52" i="20"/>
  <c r="F52" i="20" s="1"/>
  <c r="C53" i="20"/>
  <c r="F53" i="20" s="1"/>
  <c r="C54" i="20"/>
  <c r="F54" i="20" s="1"/>
  <c r="C55" i="20"/>
  <c r="C61" i="20"/>
  <c r="F61" i="20" s="1"/>
  <c r="C62" i="20"/>
  <c r="F62" i="20" s="1"/>
  <c r="C63" i="20"/>
  <c r="F63" i="20" s="1"/>
  <c r="C64" i="20"/>
  <c r="C65" i="20"/>
  <c r="C69" i="20"/>
  <c r="F69" i="20" s="1"/>
  <c r="C71" i="20"/>
  <c r="F71" i="20" s="1"/>
  <c r="C73" i="20"/>
  <c r="F16" i="16"/>
  <c r="F24" i="16"/>
  <c r="F48" i="16"/>
  <c r="F56" i="16"/>
  <c r="F30" i="16"/>
  <c r="F46" i="16"/>
  <c r="F62" i="16"/>
  <c r="P82" i="16"/>
  <c r="P80" i="16"/>
  <c r="P78" i="16"/>
  <c r="P76" i="16"/>
  <c r="P74" i="16"/>
  <c r="P72" i="16"/>
  <c r="P70" i="16"/>
  <c r="P68" i="16"/>
  <c r="P66" i="16"/>
  <c r="P64" i="16"/>
  <c r="P62" i="16"/>
  <c r="P60" i="16"/>
  <c r="P58" i="16"/>
  <c r="P56" i="16"/>
  <c r="P54" i="16"/>
  <c r="P52" i="16"/>
  <c r="P50" i="16"/>
  <c r="P48" i="16"/>
  <c r="P46" i="16"/>
  <c r="P44" i="16"/>
  <c r="P42" i="16"/>
  <c r="P40" i="16"/>
  <c r="P38" i="16"/>
  <c r="P36" i="16"/>
  <c r="P34" i="16"/>
  <c r="P32" i="16"/>
  <c r="P30" i="16"/>
  <c r="P28" i="16"/>
  <c r="P26" i="16"/>
  <c r="P24" i="16"/>
  <c r="P22" i="16"/>
  <c r="P20" i="16"/>
  <c r="P18" i="16"/>
  <c r="P16" i="16"/>
  <c r="P14" i="16"/>
  <c r="P13" i="16"/>
  <c r="P81" i="16"/>
  <c r="P79" i="16"/>
  <c r="P77" i="16"/>
  <c r="P73" i="16"/>
  <c r="P71" i="16"/>
  <c r="P69" i="16"/>
  <c r="P67" i="16"/>
  <c r="P65" i="16"/>
  <c r="P63" i="16"/>
  <c r="P61" i="16"/>
  <c r="P57" i="16"/>
  <c r="P55" i="16"/>
  <c r="P53" i="16"/>
  <c r="P49" i="16"/>
  <c r="P47" i="16"/>
  <c r="P45" i="16"/>
  <c r="P41" i="16"/>
  <c r="P39" i="16"/>
  <c r="P37" i="16"/>
  <c r="P33" i="16"/>
  <c r="P31" i="16"/>
  <c r="P29" i="16"/>
  <c r="P27" i="16"/>
  <c r="P25" i="16"/>
  <c r="P23" i="16"/>
  <c r="P21" i="16"/>
  <c r="P19" i="16"/>
  <c r="P17" i="16"/>
  <c r="P15" i="16"/>
  <c r="G82" i="16"/>
  <c r="Q82" i="16" s="1"/>
  <c r="G81" i="16"/>
  <c r="Q81" i="16" s="1"/>
  <c r="G80" i="16"/>
  <c r="Q80" i="16" s="1"/>
  <c r="G79" i="16"/>
  <c r="Q79" i="16" s="1"/>
  <c r="G78" i="16"/>
  <c r="Q78" i="16" s="1"/>
  <c r="G77" i="16"/>
  <c r="Q77" i="16" s="1"/>
  <c r="G76" i="16"/>
  <c r="Q76" i="16" s="1"/>
  <c r="G75" i="16"/>
  <c r="Q75" i="16" s="1"/>
  <c r="G74" i="16"/>
  <c r="Q74" i="16" s="1"/>
  <c r="G73" i="16"/>
  <c r="Q73" i="16" s="1"/>
  <c r="G72" i="16"/>
  <c r="Q72" i="16" s="1"/>
  <c r="G71" i="16"/>
  <c r="Q71" i="16" s="1"/>
  <c r="G70" i="16"/>
  <c r="Q70" i="16" s="1"/>
  <c r="G69" i="16"/>
  <c r="Q69" i="16" s="1"/>
  <c r="G68" i="16"/>
  <c r="Q68" i="16" s="1"/>
  <c r="G67" i="16"/>
  <c r="Q67" i="16" s="1"/>
  <c r="G66" i="16"/>
  <c r="Q66" i="16" s="1"/>
  <c r="G64" i="16"/>
  <c r="Q64" i="16" s="1"/>
  <c r="G63" i="16"/>
  <c r="Q63" i="16" s="1"/>
  <c r="G62" i="16"/>
  <c r="Q62" i="16" s="1"/>
  <c r="G61" i="16"/>
  <c r="Q61" i="16" s="1"/>
  <c r="G60" i="16"/>
  <c r="Q60" i="16" s="1"/>
  <c r="G59" i="16"/>
  <c r="Q59" i="16" s="1"/>
  <c r="G58" i="16"/>
  <c r="Q58" i="16" s="1"/>
  <c r="G57" i="16"/>
  <c r="Q57" i="16" s="1"/>
  <c r="G56" i="16"/>
  <c r="Q56" i="16" s="1"/>
  <c r="G55" i="16"/>
  <c r="Q55" i="16" s="1"/>
  <c r="G54" i="16"/>
  <c r="Q54" i="16" s="1"/>
  <c r="G53" i="16"/>
  <c r="Q53" i="16" s="1"/>
  <c r="G52" i="16"/>
  <c r="Q52" i="16" s="1"/>
  <c r="G51" i="16"/>
  <c r="Q51" i="16" s="1"/>
  <c r="G50" i="16"/>
  <c r="Q50" i="16" s="1"/>
  <c r="G49" i="16"/>
  <c r="Q49" i="16" s="1"/>
  <c r="G48" i="16"/>
  <c r="Q48" i="16" s="1"/>
  <c r="F47" i="16"/>
  <c r="C29" i="16" l="1"/>
  <c r="F29" i="16" s="1"/>
  <c r="C45" i="16"/>
  <c r="F45" i="16" s="1"/>
  <c r="C61" i="16"/>
  <c r="F61" i="16" s="1"/>
  <c r="C77" i="16"/>
  <c r="F77" i="16" s="1"/>
  <c r="C22" i="16"/>
  <c r="F22" i="16" s="1"/>
  <c r="C38" i="16"/>
  <c r="F38" i="16" s="1"/>
  <c r="C54" i="16"/>
  <c r="F54" i="16" s="1"/>
  <c r="H49" i="20"/>
  <c r="M49" i="20" s="1"/>
  <c r="L49" i="20"/>
  <c r="H41" i="20"/>
  <c r="M41" i="20" s="1"/>
  <c r="L41" i="20"/>
  <c r="C76" i="16"/>
  <c r="F76" i="16" s="1"/>
  <c r="C68" i="16"/>
  <c r="F68" i="16" s="1"/>
  <c r="C60" i="16"/>
  <c r="F60" i="16" s="1"/>
  <c r="C52" i="16"/>
  <c r="F52" i="16" s="1"/>
  <c r="C44" i="16"/>
  <c r="F44" i="16" s="1"/>
  <c r="C36" i="16"/>
  <c r="F36" i="16" s="1"/>
  <c r="C28" i="16"/>
  <c r="F28" i="16" s="1"/>
  <c r="C20" i="16"/>
  <c r="F20" i="16" s="1"/>
  <c r="C13" i="16"/>
  <c r="F13" i="16" s="1"/>
  <c r="C75" i="16"/>
  <c r="F75" i="16" s="1"/>
  <c r="C67" i="16"/>
  <c r="F67" i="16" s="1"/>
  <c r="C59" i="16"/>
  <c r="F59" i="16" s="1"/>
  <c r="C51" i="16"/>
  <c r="F51" i="16" s="1"/>
  <c r="C43" i="16"/>
  <c r="F43" i="16" s="1"/>
  <c r="C35" i="16"/>
  <c r="F35" i="16" s="1"/>
  <c r="C27" i="16"/>
  <c r="F27" i="16" s="1"/>
  <c r="C19" i="16"/>
  <c r="F19" i="16" s="1"/>
  <c r="C74" i="16"/>
  <c r="F74" i="16" s="1"/>
  <c r="C66" i="16"/>
  <c r="F66" i="16" s="1"/>
  <c r="C58" i="16"/>
  <c r="F58" i="16" s="1"/>
  <c r="C42" i="16"/>
  <c r="F42" i="16" s="1"/>
  <c r="C34" i="16"/>
  <c r="F34" i="16" s="1"/>
  <c r="C18" i="16"/>
  <c r="F18" i="16" s="1"/>
  <c r="C81" i="16"/>
  <c r="F81" i="16" s="1"/>
  <c r="C65" i="16"/>
  <c r="F65" i="16" s="1"/>
  <c r="C49" i="16"/>
  <c r="F49" i="16" s="1"/>
  <c r="C41" i="16"/>
  <c r="F41" i="16" s="1"/>
  <c r="C25" i="16"/>
  <c r="F25" i="16" s="1"/>
  <c r="C17" i="16"/>
  <c r="F17" i="16" s="1"/>
  <c r="C82" i="16"/>
  <c r="F82" i="16" s="1"/>
  <c r="C50" i="16"/>
  <c r="F50" i="16" s="1"/>
  <c r="C26" i="16"/>
  <c r="F26" i="16" s="1"/>
  <c r="C73" i="16"/>
  <c r="F73" i="16" s="1"/>
  <c r="C57" i="16"/>
  <c r="F57" i="16" s="1"/>
  <c r="C33" i="16"/>
  <c r="F33" i="16" s="1"/>
  <c r="H59" i="20"/>
  <c r="M59" i="20" s="1"/>
  <c r="C64" i="16"/>
  <c r="F64" i="16" s="1"/>
  <c r="C80" i="16"/>
  <c r="F80" i="16" s="1"/>
  <c r="F36" i="20"/>
  <c r="F31" i="20"/>
  <c r="F65" i="20"/>
  <c r="F28" i="20"/>
  <c r="F66" i="20"/>
  <c r="F39" i="20"/>
  <c r="F23" i="20"/>
  <c r="F8" i="20"/>
  <c r="F73" i="20"/>
  <c r="F64" i="20"/>
  <c r="F55" i="20"/>
  <c r="F17" i="20"/>
  <c r="F60" i="20"/>
  <c r="F56" i="20"/>
  <c r="F47" i="20"/>
  <c r="F37" i="20"/>
  <c r="F29" i="20"/>
  <c r="F21" i="20"/>
  <c r="K18" i="16"/>
  <c r="K22" i="16"/>
  <c r="L22" i="16" s="1"/>
  <c r="K26" i="16"/>
  <c r="L26" i="16" s="1"/>
  <c r="K30" i="16"/>
  <c r="L30" i="16" s="1"/>
  <c r="K34" i="16"/>
  <c r="K38" i="16"/>
  <c r="L38" i="16" s="1"/>
  <c r="K42" i="16"/>
  <c r="L42" i="16" s="1"/>
  <c r="K46" i="16"/>
  <c r="L46" i="16" s="1"/>
  <c r="K50" i="16"/>
  <c r="K54" i="16"/>
  <c r="L54" i="16" s="1"/>
  <c r="K58" i="16"/>
  <c r="L58" i="16" s="1"/>
  <c r="K62" i="16"/>
  <c r="L62" i="16" s="1"/>
  <c r="K66" i="16"/>
  <c r="K70" i="16"/>
  <c r="L70" i="16" s="1"/>
  <c r="K74" i="16"/>
  <c r="L74" i="16" s="1"/>
  <c r="K78" i="16"/>
  <c r="L78" i="16" s="1"/>
  <c r="K14" i="16"/>
  <c r="L14" i="16" s="1"/>
  <c r="K15" i="16"/>
  <c r="L15" i="16" s="1"/>
  <c r="K19" i="16"/>
  <c r="L19" i="16" s="1"/>
  <c r="K23" i="16"/>
  <c r="L23" i="16" s="1"/>
  <c r="K27" i="16"/>
  <c r="L27" i="16" s="1"/>
  <c r="K31" i="16"/>
  <c r="L31" i="16" s="1"/>
  <c r="K35" i="16"/>
  <c r="L35" i="16" s="1"/>
  <c r="K39" i="16"/>
  <c r="L39" i="16" s="1"/>
  <c r="K43" i="16"/>
  <c r="L43" i="16" s="1"/>
  <c r="K47" i="16"/>
  <c r="L47" i="16" s="1"/>
  <c r="K51" i="16"/>
  <c r="L51" i="16" s="1"/>
  <c r="K55" i="16"/>
  <c r="L55" i="16" s="1"/>
  <c r="K59" i="16"/>
  <c r="L59" i="16" s="1"/>
  <c r="K63" i="16"/>
  <c r="L63" i="16" s="1"/>
  <c r="K67" i="16"/>
  <c r="L67" i="16" s="1"/>
  <c r="K71" i="16"/>
  <c r="L71" i="16" s="1"/>
  <c r="K75" i="16"/>
  <c r="L75" i="16" s="1"/>
  <c r="K79" i="16"/>
  <c r="L79" i="16" s="1"/>
  <c r="K16" i="16"/>
  <c r="L16" i="16" s="1"/>
  <c r="K20" i="16"/>
  <c r="L20" i="16" s="1"/>
  <c r="K24" i="16"/>
  <c r="L24" i="16" s="1"/>
  <c r="K28" i="16"/>
  <c r="L28" i="16" s="1"/>
  <c r="K32" i="16"/>
  <c r="L32" i="16" s="1"/>
  <c r="K36" i="16"/>
  <c r="L36" i="16" s="1"/>
  <c r="K40" i="16"/>
  <c r="L40" i="16" s="1"/>
  <c r="K44" i="16"/>
  <c r="L44" i="16" s="1"/>
  <c r="K48" i="16"/>
  <c r="L48" i="16" s="1"/>
  <c r="K52" i="16"/>
  <c r="L52" i="16" s="1"/>
  <c r="K56" i="16"/>
  <c r="L56" i="16" s="1"/>
  <c r="K60" i="16"/>
  <c r="L60" i="16" s="1"/>
  <c r="K64" i="16"/>
  <c r="L64" i="16" s="1"/>
  <c r="K68" i="16"/>
  <c r="L68" i="16" s="1"/>
  <c r="K72" i="16"/>
  <c r="L72" i="16" s="1"/>
  <c r="K76" i="16"/>
  <c r="L76" i="16" s="1"/>
  <c r="K80" i="16"/>
  <c r="L80" i="16" s="1"/>
  <c r="K17" i="16"/>
  <c r="L17" i="16" s="1"/>
  <c r="K21" i="16"/>
  <c r="L21" i="16" s="1"/>
  <c r="K25" i="16"/>
  <c r="L25" i="16" s="1"/>
  <c r="K29" i="16"/>
  <c r="L29" i="16" s="1"/>
  <c r="K33" i="16"/>
  <c r="L33" i="16" s="1"/>
  <c r="K37" i="16"/>
  <c r="L37" i="16" s="1"/>
  <c r="K41" i="16"/>
  <c r="L41" i="16" s="1"/>
  <c r="K45" i="16"/>
  <c r="L45" i="16" s="1"/>
  <c r="K49" i="16"/>
  <c r="L49" i="16" s="1"/>
  <c r="K53" i="16"/>
  <c r="L53" i="16" s="1"/>
  <c r="K57" i="16"/>
  <c r="L57" i="16" s="1"/>
  <c r="K61" i="16"/>
  <c r="L61" i="16" s="1"/>
  <c r="K65" i="16"/>
  <c r="L65" i="16" s="1"/>
  <c r="K69" i="16"/>
  <c r="L69" i="16" s="1"/>
  <c r="K73" i="16"/>
  <c r="L73" i="16" s="1"/>
  <c r="K77" i="16"/>
  <c r="L77" i="16" s="1"/>
  <c r="K81" i="16"/>
  <c r="L81" i="16" s="1"/>
  <c r="L66" i="16" l="1"/>
  <c r="L50" i="16"/>
  <c r="L34" i="16"/>
  <c r="L18" i="16"/>
</calcChain>
</file>

<file path=xl/sharedStrings.xml><?xml version="1.0" encoding="utf-8"?>
<sst xmlns="http://schemas.openxmlformats.org/spreadsheetml/2006/main" count="189" uniqueCount="101">
  <si>
    <t>year</t>
  </si>
  <si>
    <t>salary+bonus</t>
  </si>
  <si>
    <t>sal+bonus+long-term pay</t>
  </si>
  <si>
    <t>sal+bonus+ltp+options granted</t>
  </si>
  <si>
    <t>fraction grants &gt; 0</t>
  </si>
  <si>
    <t>fraction holdings &gt; 0</t>
  </si>
  <si>
    <t>rank&lt;=100</t>
  </si>
  <si>
    <t>100&lt;rank&lt;=300</t>
  </si>
  <si>
    <t>300&lt;rank</t>
  </si>
  <si>
    <t>median compensation</t>
  </si>
  <si>
    <t>S &amp; P index</t>
  </si>
  <si>
    <t>excl. imputed options</t>
  </si>
  <si>
    <t>incl. imputed options</t>
  </si>
  <si>
    <t>Our sample</t>
  </si>
  <si>
    <t>Forbes</t>
  </si>
  <si>
    <t>Execucomp</t>
  </si>
  <si>
    <t>Hall-Liebman</t>
  </si>
  <si>
    <t>Firms Ranked &lt; 100 by Market Value</t>
  </si>
  <si>
    <t>Firms Ranked between 100 and 300 by Market Value</t>
  </si>
  <si>
    <t>Firms Ranked between 300 and 500 by Market Value</t>
  </si>
  <si>
    <t>unweighted</t>
  </si>
  <si>
    <t>weighted to reflect top 300</t>
  </si>
  <si>
    <t>weighed to reflect top 500</t>
  </si>
  <si>
    <t>unweighed, actual options</t>
  </si>
  <si>
    <t>unweighted, alt. options</t>
  </si>
  <si>
    <t>weighted to reflect top 300, alt. options</t>
  </si>
  <si>
    <t>Our Sample</t>
  </si>
  <si>
    <t>pre-tax total comp.</t>
  </si>
  <si>
    <t>pre-tax comp ex. options</t>
  </si>
  <si>
    <t>after tax total comp</t>
  </si>
  <si>
    <t>after tax comp ex. options</t>
  </si>
  <si>
    <t>Equity at stake</t>
  </si>
  <si>
    <t>Jensen-Murphy</t>
  </si>
  <si>
    <t>Table B1: Aggregate Series on Wage Income</t>
  </si>
  <si>
    <t>Total Number of Employees</t>
  </si>
  <si>
    <t>Married Women Employees</t>
  </si>
  <si>
    <t>Number of Tax units with Wage</t>
  </si>
  <si>
    <t>Total wage income (current mn$)</t>
  </si>
  <si>
    <t>Share of officer compensation</t>
  </si>
  <si>
    <t>(1)</t>
  </si>
  <si>
    <t>(2)</t>
  </si>
  <si>
    <t>(3)</t>
  </si>
  <si>
    <t>(4)</t>
  </si>
  <si>
    <t>(5)</t>
  </si>
  <si>
    <t>(6)</t>
  </si>
  <si>
    <t>(7)</t>
  </si>
  <si>
    <t>Table B4: CEO Pay versus Average annual wage, 1970 to 2005</t>
  </si>
  <si>
    <t>CEO pay statistics (in thousands of 2005 dollars)</t>
  </si>
  <si>
    <t>Composition of Pay of top 100 CEOs</t>
  </si>
  <si>
    <t>Year</t>
  </si>
  <si>
    <t>Average annual wage (in $ 2006)</t>
  </si>
  <si>
    <t>Total pay rank 10</t>
  </si>
  <si>
    <t>Total pay rank 50</t>
  </si>
  <si>
    <t>Total pay rank 100</t>
  </si>
  <si>
    <t>Total pay average 100</t>
  </si>
  <si>
    <t>Salary+bonus rank 10</t>
  </si>
  <si>
    <t>Share Salary+bonus</t>
  </si>
  <si>
    <t>Share Stock options</t>
  </si>
  <si>
    <t>Share Other</t>
  </si>
  <si>
    <t>(8)</t>
  </si>
  <si>
    <t>(9)</t>
  </si>
  <si>
    <t>(10)</t>
  </si>
  <si>
    <t>Notes: Average is the total wages and salaries divided by number of equivalent full-time employees (from National Income and Product Accounts)</t>
  </si>
  <si>
    <t>CEO pay statistics are computed from the top 100 CEOs (in term of total pay) from Forbes survey of 800 CEOs from 1970 to 2005.</t>
  </si>
  <si>
    <t>Frydman &amp; Saks</t>
  </si>
  <si>
    <t>2000 mUSD</t>
  </si>
  <si>
    <t>2005 mUSD</t>
  </si>
  <si>
    <t>Piketty and Saez (2003)</t>
  </si>
  <si>
    <t>Ratio FS / Avew</t>
  </si>
  <si>
    <t>Ratio FS + PS / Avew</t>
  </si>
  <si>
    <t>Ratio FS100 / Avew</t>
  </si>
  <si>
    <t>LO Makteliten 2013</t>
  </si>
  <si>
    <t>Ekonomiska eliten</t>
  </si>
  <si>
    <t>Kvinnor</t>
  </si>
  <si>
    <t>Kvinnor och män</t>
  </si>
  <si>
    <t>N</t>
  </si>
  <si>
    <t>Kvot industriarbetarlön</t>
  </si>
  <si>
    <t>LO</t>
  </si>
  <si>
    <t>Average wage income ($ latest year)</t>
  </si>
  <si>
    <t>CPI index</t>
  </si>
  <si>
    <t>CPI2005/CPI/2000</t>
  </si>
  <si>
    <t>Sammanräknad inkomst</t>
  </si>
  <si>
    <t>Inkomst av tjänst</t>
  </si>
  <si>
    <t>Industriarbetarlön</t>
  </si>
  <si>
    <t>Kvot TTJ</t>
  </si>
  <si>
    <t>Kvot SRNI</t>
  </si>
  <si>
    <t>USA</t>
  </si>
  <si>
    <t>Sweden</t>
  </si>
  <si>
    <t>Mean (left scale)</t>
  </si>
  <si>
    <t>Median (left scale)</t>
  </si>
  <si>
    <t>Covered workers (right scale)</t>
  </si>
  <si>
    <r>
      <t>Earnings Inequality and Mobility in the United States: Evidence from Social Security Data since 1937</t>
    </r>
    <r>
      <rPr>
        <sz val="14"/>
        <color rgb="FF000000"/>
        <rFont val="Times New Roman"/>
        <family val="1"/>
      </rPr>
      <t> by </t>
    </r>
    <r>
      <rPr>
        <sz val="14"/>
        <color rgb="FFB00030"/>
        <rFont val="Times New Roman"/>
        <family val="1"/>
      </rPr>
      <t>Wojciech Kopczuk</t>
    </r>
    <r>
      <rPr>
        <sz val="14"/>
        <color rgb="FF000000"/>
        <rFont val="Times New Roman"/>
        <family val="1"/>
      </rPr>
      <t>, </t>
    </r>
    <r>
      <rPr>
        <sz val="14"/>
        <color rgb="FFB00030"/>
        <rFont val="Times New Roman"/>
        <family val="1"/>
      </rPr>
      <t>Emmanuel Saez</t>
    </r>
    <r>
      <rPr>
        <sz val="14"/>
        <color rgb="FF000000"/>
        <rFont val="Times New Roman"/>
        <family val="1"/>
      </rPr>
      <t> and Jae Song are linked below on this page. The paper was published in </t>
    </r>
    <r>
      <rPr>
        <i/>
        <sz val="14"/>
        <color rgb="FF000000"/>
        <rFont val="Times New Roman"/>
        <family val="1"/>
      </rPr>
      <t>Quarterly Journal of Economics</t>
    </r>
    <r>
      <rPr>
        <sz val="14"/>
        <color rgb="FF000000"/>
        <rFont val="Times New Roman"/>
        <family val="1"/>
      </rPr>
      <t>, 2010, 125(1), 91-128.</t>
    </r>
  </si>
  <si>
    <t>Ratio</t>
  </si>
  <si>
    <t>2006 mUSD</t>
  </si>
  <si>
    <t>CPI2005/2000</t>
  </si>
  <si>
    <t>CPI2006/2005</t>
  </si>
  <si>
    <t>Average wage income</t>
  </si>
  <si>
    <t>Kopczuk et al</t>
  </si>
  <si>
    <t>Core sample</t>
  </si>
  <si>
    <t>All industries</t>
  </si>
  <si>
    <t>4*minimum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</si>
</sst>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rgb="FF000000"/>
      <name val="Arial Unicode MS"/>
      <family val="2"/>
    </font>
    <font>
      <sz val="14"/>
      <color rgb="FFB0003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1" applyFont="1" applyAlignment="1">
      <alignment horizontal="center"/>
    </xf>
    <xf numFmtId="3" fontId="1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/>
    <xf numFmtId="0" fontId="4" fillId="0" borderId="0" xfId="1" applyFont="1" applyBorder="1" applyAlignment="1">
      <alignment horizontal="center" wrapText="1"/>
    </xf>
    <xf numFmtId="3" fontId="4" fillId="0" borderId="0" xfId="1" applyNumberFormat="1" applyFont="1" applyBorder="1" applyAlignment="1">
      <alignment horizontal="center" wrapText="1"/>
    </xf>
    <xf numFmtId="2" fontId="4" fillId="0" borderId="0" xfId="1" applyNumberFormat="1" applyFont="1" applyBorder="1" applyAlignment="1">
      <alignment horizontal="center" wrapText="1"/>
    </xf>
    <xf numFmtId="0" fontId="1" fillId="0" borderId="1" xfId="1" quotePrefix="1" applyFont="1" applyBorder="1" applyAlignment="1">
      <alignment horizontal="center"/>
    </xf>
    <xf numFmtId="3" fontId="1" fillId="0" borderId="1" xfId="1" quotePrefix="1" applyNumberFormat="1" applyFont="1" applyBorder="1" applyAlignment="1">
      <alignment horizontal="center"/>
    </xf>
    <xf numFmtId="0" fontId="1" fillId="0" borderId="1" xfId="1" applyFont="1" applyBorder="1"/>
    <xf numFmtId="2" fontId="1" fillId="0" borderId="1" xfId="1" quotePrefix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3" fontId="1" fillId="0" borderId="1" xfId="1" applyNumberFormat="1" applyFont="1" applyBorder="1" applyAlignment="1">
      <alignment horizontal="center"/>
    </xf>
    <xf numFmtId="2" fontId="1" fillId="0" borderId="1" xfId="1" applyNumberFormat="1" applyFont="1" applyBorder="1" applyAlignment="1">
      <alignment horizontal="center"/>
    </xf>
    <xf numFmtId="3" fontId="1" fillId="0" borderId="0" xfId="1" applyNumberFormat="1" applyFont="1" applyBorder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3" fillId="0" borderId="0" xfId="0" applyFont="1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 wrapText="1"/>
    </xf>
    <xf numFmtId="2" fontId="7" fillId="0" borderId="0" xfId="1" applyNumberFormat="1" applyFont="1" applyAlignment="1">
      <alignment horizontal="center" wrapText="1"/>
    </xf>
    <xf numFmtId="0" fontId="8" fillId="0" borderId="1" xfId="1" quotePrefix="1" applyFont="1" applyBorder="1" applyAlignment="1">
      <alignment horizontal="center" wrapText="1"/>
    </xf>
    <xf numFmtId="3" fontId="8" fillId="0" borderId="1" xfId="1" quotePrefix="1" applyNumberFormat="1" applyFont="1" applyBorder="1" applyAlignment="1">
      <alignment horizontal="center" wrapText="1"/>
    </xf>
    <xf numFmtId="0" fontId="8" fillId="0" borderId="0" xfId="1" applyFont="1" applyAlignment="1">
      <alignment horizontal="center"/>
    </xf>
    <xf numFmtId="3" fontId="8" fillId="0" borderId="0" xfId="1" applyNumberFormat="1" applyFont="1" applyAlignment="1">
      <alignment horizontal="center"/>
    </xf>
    <xf numFmtId="2" fontId="8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4" fontId="8" fillId="0" borderId="0" xfId="1" applyNumberFormat="1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3" fontId="0" fillId="0" borderId="0" xfId="0" applyNumberFormat="1" applyFill="1"/>
    <xf numFmtId="0" fontId="0" fillId="0" borderId="0" xfId="0" applyFont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2" fontId="1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</cellXfs>
  <cellStyles count="2">
    <cellStyle name="Normal" xfId="0" builtinId="0"/>
    <cellStyle name="Normal_fina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worksheet" Target="worksheets/sheet10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styles" Target="styles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Salaries!$F$6:$F$75</c:f>
              <c:numCache>
                <c:formatCode>0</c:formatCode>
                <c:ptCount val="70"/>
                <c:pt idx="0">
                  <c:v>50.957623948730188</c:v>
                </c:pt>
                <c:pt idx="1">
                  <c:v>50.742293623760702</c:v>
                </c:pt>
                <c:pt idx="2">
                  <c:v>53.074515342951358</c:v>
                </c:pt>
                <c:pt idx="3">
                  <c:v>52.155151153471593</c:v>
                </c:pt>
                <c:pt idx="4">
                  <c:v>51.7139815816669</c:v>
                </c:pt>
                <c:pt idx="5">
                  <c:v>48.788160281868734</c:v>
                </c:pt>
                <c:pt idx="6">
                  <c:v>38.907933955755915</c:v>
                </c:pt>
                <c:pt idx="7">
                  <c:v>33.623756798970192</c:v>
                </c:pt>
                <c:pt idx="8">
                  <c:v>31.446118471233326</c:v>
                </c:pt>
                <c:pt idx="9">
                  <c:v>31.216267584185065</c:v>
                </c:pt>
                <c:pt idx="10">
                  <c:v>31.252036097110249</c:v>
                </c:pt>
                <c:pt idx="11">
                  <c:v>30.564718709382795</c:v>
                </c:pt>
                <c:pt idx="12">
                  <c:v>30.550927713250829</c:v>
                </c:pt>
                <c:pt idx="13">
                  <c:v>30.457853844424346</c:v>
                </c:pt>
                <c:pt idx="14">
                  <c:v>29.573907690102175</c:v>
                </c:pt>
                <c:pt idx="15">
                  <c:v>27.876275476245286</c:v>
                </c:pt>
                <c:pt idx="16">
                  <c:v>26.028617491253108</c:v>
                </c:pt>
                <c:pt idx="17">
                  <c:v>27.510879500886727</c:v>
                </c:pt>
                <c:pt idx="18">
                  <c:v>25.990403490000237</c:v>
                </c:pt>
                <c:pt idx="19">
                  <c:v>25.737403800208341</c:v>
                </c:pt>
                <c:pt idx="20">
                  <c:v>24.793492142848113</c:v>
                </c:pt>
                <c:pt idx="21">
                  <c:v>23.90383091252987</c:v>
                </c:pt>
                <c:pt idx="22">
                  <c:v>23.577270498386049</c:v>
                </c:pt>
                <c:pt idx="23">
                  <c:v>23.391722239679893</c:v>
                </c:pt>
                <c:pt idx="24">
                  <c:v>22.319816629584661</c:v>
                </c:pt>
                <c:pt idx="25">
                  <c:v>20.960989913578352</c:v>
                </c:pt>
                <c:pt idx="26">
                  <c:v>20.227771117135561</c:v>
                </c:pt>
                <c:pt idx="27">
                  <c:v>19.835606242197439</c:v>
                </c:pt>
                <c:pt idx="28">
                  <c:v>19.700119292136385</c:v>
                </c:pt>
                <c:pt idx="29">
                  <c:v>20.270190814886352</c:v>
                </c:pt>
                <c:pt idx="30">
                  <c:v>20.2673119283027</c:v>
                </c:pt>
                <c:pt idx="31">
                  <c:v>19.957592169219719</c:v>
                </c:pt>
                <c:pt idx="32">
                  <c:v>18.920751062560658</c:v>
                </c:pt>
                <c:pt idx="33">
                  <c:v>18.459308175804846</c:v>
                </c:pt>
                <c:pt idx="34">
                  <c:v>17.15157908472143</c:v>
                </c:pt>
                <c:pt idx="35">
                  <c:v>16.487250512292619</c:v>
                </c:pt>
                <c:pt idx="36">
                  <c:v>16.784039086202988</c:v>
                </c:pt>
                <c:pt idx="37">
                  <c:v>16.818535493483893</c:v>
                </c:pt>
                <c:pt idx="38">
                  <c:v>17.367204618567637</c:v>
                </c:pt>
                <c:pt idx="39">
                  <c:v>17.066925496482096</c:v>
                </c:pt>
                <c:pt idx="40">
                  <c:v>17.182737630965857</c:v>
                </c:pt>
                <c:pt idx="41">
                  <c:v>18.344808588425511</c:v>
                </c:pt>
                <c:pt idx="42">
                  <c:v>19.83437284802358</c:v>
                </c:pt>
                <c:pt idx="43">
                  <c:v>20.283114707894047</c:v>
                </c:pt>
                <c:pt idx="44">
                  <c:v>19.949205614617675</c:v>
                </c:pt>
                <c:pt idx="45">
                  <c:v>20.356957443444973</c:v>
                </c:pt>
                <c:pt idx="46">
                  <c:v>18.938202379868429</c:v>
                </c:pt>
                <c:pt idx="47">
                  <c:v>20.385134063184093</c:v>
                </c:pt>
                <c:pt idx="48">
                  <c:v>20.904880600756869</c:v>
                </c:pt>
                <c:pt idx="49">
                  <c:v>22.450237888026418</c:v>
                </c:pt>
                <c:pt idx="50">
                  <c:v>22.374881822768948</c:v>
                </c:pt>
                <c:pt idx="51">
                  <c:v>24.272706304851113</c:v>
                </c:pt>
                <c:pt idx="52">
                  <c:v>25.402638771832297</c:v>
                </c:pt>
                <c:pt idx="53">
                  <c:v>25.952524524420514</c:v>
                </c:pt>
                <c:pt idx="54">
                  <c:v>24.137373467406217</c:v>
                </c:pt>
                <c:pt idx="55">
                  <c:v>22.653273142139764</c:v>
                </c:pt>
                <c:pt idx="56">
                  <c:v>21.031867972577352</c:v>
                </c:pt>
                <c:pt idx="57">
                  <c:v>23.924692456385376</c:v>
                </c:pt>
                <c:pt idx="58">
                  <c:v>26.019977319233462</c:v>
                </c:pt>
                <c:pt idx="59">
                  <c:v>27.231366407054612</c:v>
                </c:pt>
                <c:pt idx="60">
                  <c:v>27.282941711701206</c:v>
                </c:pt>
                <c:pt idx="61">
                  <c:v>26.96780061069019</c:v>
                </c:pt>
                <c:pt idx="62">
                  <c:v>26.865603224844801</c:v>
                </c:pt>
                <c:pt idx="63">
                  <c:v>27.963937643325711</c:v>
                </c:pt>
                <c:pt idx="64">
                  <c:v>27.282583148086246</c:v>
                </c:pt>
                <c:pt idx="65">
                  <c:v>25.363929939747525</c:v>
                </c:pt>
                <c:pt idx="66">
                  <c:v>28.663591135691235</c:v>
                </c:pt>
                <c:pt idx="67">
                  <c:v>28.575023757233147</c:v>
                </c:pt>
                <c:pt idx="68">
                  <c:v>31.025466026949058</c:v>
                </c:pt>
                <c:pt idx="69">
                  <c:v>32.219183597159237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Salaries!$G$6:$G$75</c:f>
              <c:numCache>
                <c:formatCode>General</c:formatCode>
                <c:ptCount val="70"/>
                <c:pt idx="14" formatCode="0">
                  <c:v>26.1</c:v>
                </c:pt>
                <c:pt idx="34" formatCode="0">
                  <c:v>14.2</c:v>
                </c:pt>
                <c:pt idx="44" formatCode="0">
                  <c:v>9.1</c:v>
                </c:pt>
                <c:pt idx="49" formatCode="0">
                  <c:v>13.1</c:v>
                </c:pt>
                <c:pt idx="54" formatCode="0">
                  <c:v>16.5</c:v>
                </c:pt>
                <c:pt idx="59" formatCode="0">
                  <c:v>26.3</c:v>
                </c:pt>
                <c:pt idx="62" formatCode="0">
                  <c:v>31.9</c:v>
                </c:pt>
                <c:pt idx="63" formatCode="0">
                  <c:v>32.4</c:v>
                </c:pt>
                <c:pt idx="64" formatCode="0">
                  <c:v>46.4</c:v>
                </c:pt>
                <c:pt idx="65" formatCode="0">
                  <c:v>33</c:v>
                </c:pt>
                <c:pt idx="66" formatCode="0">
                  <c:v>30.3</c:v>
                </c:pt>
                <c:pt idx="67" formatCode="0">
                  <c:v>31.5</c:v>
                </c:pt>
                <c:pt idx="68" formatCode="0">
                  <c:v>31.7</c:v>
                </c:pt>
                <c:pt idx="69" formatCode="0">
                  <c:v>40.700000000000003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08704"/>
        <c:axId val="112810240"/>
      </c:lineChart>
      <c:catAx>
        <c:axId val="11280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2810240"/>
        <c:crosses val="autoZero"/>
        <c:auto val="1"/>
        <c:lblAlgn val="ctr"/>
        <c:lblOffset val="100"/>
        <c:noMultiLvlLbl val="0"/>
      </c:catAx>
      <c:valAx>
        <c:axId val="1128102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2808704"/>
        <c:crosses val="autoZero"/>
        <c:crossBetween val="between"/>
      </c:valAx>
    </c:plotArea>
    <c:plotVisOnly val="1"/>
    <c:dispBlanksAs val="span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Salaries!$F$6:$F$75</c:f>
              <c:numCache>
                <c:formatCode>0</c:formatCode>
                <c:ptCount val="70"/>
                <c:pt idx="0">
                  <c:v>50.957623948730188</c:v>
                </c:pt>
                <c:pt idx="1">
                  <c:v>50.742293623760702</c:v>
                </c:pt>
                <c:pt idx="2">
                  <c:v>53.074515342951358</c:v>
                </c:pt>
                <c:pt idx="3">
                  <c:v>52.155151153471593</c:v>
                </c:pt>
                <c:pt idx="4">
                  <c:v>51.7139815816669</c:v>
                </c:pt>
                <c:pt idx="5">
                  <c:v>48.788160281868734</c:v>
                </c:pt>
                <c:pt idx="6">
                  <c:v>38.907933955755915</c:v>
                </c:pt>
                <c:pt idx="7">
                  <c:v>33.623756798970192</c:v>
                </c:pt>
                <c:pt idx="8">
                  <c:v>31.446118471233326</c:v>
                </c:pt>
                <c:pt idx="9">
                  <c:v>31.216267584185065</c:v>
                </c:pt>
                <c:pt idx="10">
                  <c:v>31.252036097110249</c:v>
                </c:pt>
                <c:pt idx="11">
                  <c:v>30.564718709382795</c:v>
                </c:pt>
                <c:pt idx="12">
                  <c:v>30.550927713250829</c:v>
                </c:pt>
                <c:pt idx="13">
                  <c:v>30.457853844424346</c:v>
                </c:pt>
                <c:pt idx="14">
                  <c:v>29.573907690102175</c:v>
                </c:pt>
                <c:pt idx="15">
                  <c:v>27.876275476245286</c:v>
                </c:pt>
                <c:pt idx="16">
                  <c:v>26.028617491253108</c:v>
                </c:pt>
                <c:pt idx="17">
                  <c:v>27.510879500886727</c:v>
                </c:pt>
                <c:pt idx="18">
                  <c:v>25.990403490000237</c:v>
                </c:pt>
                <c:pt idx="19">
                  <c:v>25.737403800208341</c:v>
                </c:pt>
                <c:pt idx="20">
                  <c:v>24.793492142848113</c:v>
                </c:pt>
                <c:pt idx="21">
                  <c:v>23.90383091252987</c:v>
                </c:pt>
                <c:pt idx="22">
                  <c:v>23.577270498386049</c:v>
                </c:pt>
                <c:pt idx="23">
                  <c:v>23.391722239679893</c:v>
                </c:pt>
                <c:pt idx="24">
                  <c:v>22.319816629584661</c:v>
                </c:pt>
                <c:pt idx="25">
                  <c:v>20.960989913578352</c:v>
                </c:pt>
                <c:pt idx="26">
                  <c:v>20.227771117135561</c:v>
                </c:pt>
                <c:pt idx="27">
                  <c:v>19.835606242197439</c:v>
                </c:pt>
                <c:pt idx="28">
                  <c:v>19.700119292136385</c:v>
                </c:pt>
                <c:pt idx="29">
                  <c:v>20.270190814886352</c:v>
                </c:pt>
                <c:pt idx="30">
                  <c:v>20.2673119283027</c:v>
                </c:pt>
                <c:pt idx="31">
                  <c:v>19.957592169219719</c:v>
                </c:pt>
                <c:pt idx="32">
                  <c:v>18.920751062560658</c:v>
                </c:pt>
                <c:pt idx="33">
                  <c:v>18.459308175804846</c:v>
                </c:pt>
                <c:pt idx="34">
                  <c:v>17.15157908472143</c:v>
                </c:pt>
                <c:pt idx="35">
                  <c:v>16.487250512292619</c:v>
                </c:pt>
                <c:pt idx="36">
                  <c:v>16.784039086202988</c:v>
                </c:pt>
                <c:pt idx="37">
                  <c:v>16.818535493483893</c:v>
                </c:pt>
                <c:pt idx="38">
                  <c:v>17.367204618567637</c:v>
                </c:pt>
                <c:pt idx="39">
                  <c:v>17.066925496482096</c:v>
                </c:pt>
                <c:pt idx="40">
                  <c:v>17.182737630965857</c:v>
                </c:pt>
                <c:pt idx="41">
                  <c:v>18.344808588425511</c:v>
                </c:pt>
                <c:pt idx="42">
                  <c:v>19.83437284802358</c:v>
                </c:pt>
                <c:pt idx="43">
                  <c:v>20.283114707894047</c:v>
                </c:pt>
                <c:pt idx="44">
                  <c:v>19.949205614617675</c:v>
                </c:pt>
                <c:pt idx="45">
                  <c:v>20.356957443444973</c:v>
                </c:pt>
                <c:pt idx="46">
                  <c:v>18.938202379868429</c:v>
                </c:pt>
                <c:pt idx="47">
                  <c:v>20.385134063184093</c:v>
                </c:pt>
                <c:pt idx="48">
                  <c:v>20.904880600756869</c:v>
                </c:pt>
                <c:pt idx="49">
                  <c:v>22.450237888026418</c:v>
                </c:pt>
                <c:pt idx="50">
                  <c:v>22.374881822768948</c:v>
                </c:pt>
                <c:pt idx="51">
                  <c:v>24.272706304851113</c:v>
                </c:pt>
                <c:pt idx="52">
                  <c:v>25.402638771832297</c:v>
                </c:pt>
                <c:pt idx="53">
                  <c:v>25.952524524420514</c:v>
                </c:pt>
                <c:pt idx="54">
                  <c:v>24.137373467406217</c:v>
                </c:pt>
                <c:pt idx="55">
                  <c:v>22.653273142139764</c:v>
                </c:pt>
                <c:pt idx="56">
                  <c:v>21.031867972577352</c:v>
                </c:pt>
                <c:pt idx="57">
                  <c:v>23.924692456385376</c:v>
                </c:pt>
                <c:pt idx="58">
                  <c:v>26.019977319233462</c:v>
                </c:pt>
                <c:pt idx="59">
                  <c:v>27.231366407054612</c:v>
                </c:pt>
                <c:pt idx="60">
                  <c:v>27.282941711701206</c:v>
                </c:pt>
                <c:pt idx="61">
                  <c:v>26.96780061069019</c:v>
                </c:pt>
                <c:pt idx="62">
                  <c:v>26.865603224844801</c:v>
                </c:pt>
                <c:pt idx="63">
                  <c:v>27.963937643325711</c:v>
                </c:pt>
                <c:pt idx="64">
                  <c:v>27.282583148086246</c:v>
                </c:pt>
                <c:pt idx="65">
                  <c:v>25.363929939747525</c:v>
                </c:pt>
                <c:pt idx="66">
                  <c:v>28.663591135691235</c:v>
                </c:pt>
                <c:pt idx="67">
                  <c:v>28.575023757233147</c:v>
                </c:pt>
                <c:pt idx="68">
                  <c:v>31.025466026949058</c:v>
                </c:pt>
                <c:pt idx="69">
                  <c:v>32.219183597159237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Salaries!$H$6:$H$75</c:f>
              <c:numCache>
                <c:formatCode>0</c:formatCode>
                <c:ptCount val="70"/>
                <c:pt idx="34">
                  <c:v>26.595465334203446</c:v>
                </c:pt>
                <c:pt idx="35">
                  <c:v>26.918505582427539</c:v>
                </c:pt>
                <c:pt idx="36">
                  <c:v>28.990228011063536</c:v>
                </c:pt>
                <c:pt idx="37">
                  <c:v>29.95467632251972</c:v>
                </c:pt>
                <c:pt idx="38">
                  <c:v>31.496237695481842</c:v>
                </c:pt>
                <c:pt idx="39">
                  <c:v>30.683130578961528</c:v>
                </c:pt>
                <c:pt idx="40">
                  <c:v>32.565320552949046</c:v>
                </c:pt>
                <c:pt idx="41">
                  <c:v>34.2311504153556</c:v>
                </c:pt>
                <c:pt idx="42">
                  <c:v>40.822580678220802</c:v>
                </c:pt>
                <c:pt idx="43">
                  <c:v>52.431745658876132</c:v>
                </c:pt>
                <c:pt idx="44">
                  <c:v>48.609027765169643</c:v>
                </c:pt>
                <c:pt idx="45">
                  <c:v>52.979451068313423</c:v>
                </c:pt>
                <c:pt idx="46">
                  <c:v>50.020333712001744</c:v>
                </c:pt>
                <c:pt idx="47">
                  <c:v>46.096333724309524</c:v>
                </c:pt>
                <c:pt idx="48">
                  <c:v>48.006842681306459</c:v>
                </c:pt>
                <c:pt idx="49">
                  <c:v>58.727627932692407</c:v>
                </c:pt>
                <c:pt idx="50">
                  <c:v>65.844939428301132</c:v>
                </c:pt>
                <c:pt idx="51">
                  <c:v>74.261695794240083</c:v>
                </c:pt>
                <c:pt idx="52">
                  <c:v>75.450986021601238</c:v>
                </c:pt>
                <c:pt idx="53">
                  <c:v>75.066609064051235</c:v>
                </c:pt>
                <c:pt idx="54">
                  <c:v>86.343143906010738</c:v>
                </c:pt>
                <c:pt idx="55">
                  <c:v>98.956021948617661</c:v>
                </c:pt>
                <c:pt idx="56">
                  <c:v>122.01057443129251</c:v>
                </c:pt>
                <c:pt idx="57">
                  <c:v>107.53226789363045</c:v>
                </c:pt>
                <c:pt idx="58">
                  <c:v>112.43698241630275</c:v>
                </c:pt>
                <c:pt idx="59">
                  <c:v>141.78792055449335</c:v>
                </c:pt>
                <c:pt idx="60">
                  <c:v>182.65641760272902</c:v>
                </c:pt>
                <c:pt idx="61">
                  <c:v>217.79363536952116</c:v>
                </c:pt>
                <c:pt idx="62">
                  <c:v>246.52153456547077</c:v>
                </c:pt>
                <c:pt idx="63">
                  <c:v>268.41088201320014</c:v>
                </c:pt>
                <c:pt idx="64">
                  <c:v>290.73691171237311</c:v>
                </c:pt>
                <c:pt idx="65">
                  <c:v>171.05529830972162</c:v>
                </c:pt>
                <c:pt idx="66">
                  <c:v>169.8112591664389</c:v>
                </c:pt>
                <c:pt idx="67">
                  <c:v>189.26593193106427</c:v>
                </c:pt>
                <c:pt idx="68">
                  <c:v>258.99976758975885</c:v>
                </c:pt>
                <c:pt idx="69">
                  <c:v>257.99318441478482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50816"/>
        <c:axId val="112852352"/>
      </c:lineChart>
      <c:catAx>
        <c:axId val="11285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852352"/>
        <c:crosses val="autoZero"/>
        <c:auto val="1"/>
        <c:lblAlgn val="ctr"/>
        <c:lblOffset val="100"/>
        <c:noMultiLvlLbl val="0"/>
      </c:catAx>
      <c:valAx>
        <c:axId val="11285235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2850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1384760949733254"/>
          <c:y val="2.9549738219895288E-2"/>
          <c:w val="0.81658045964950898"/>
          <c:h val="0.89795440491404543"/>
        </c:manualLayout>
      </c:layout>
      <c:lineChart>
        <c:grouping val="standard"/>
        <c:varyColors val="0"/>
        <c:ser>
          <c:idx val="0"/>
          <c:order val="0"/>
          <c:tx>
            <c:strRef>
              <c:f>'Total compensation'!$L$6</c:f>
              <c:strCache>
                <c:ptCount val="1"/>
                <c:pt idx="0">
                  <c:v>USA</c:v>
                </c:pt>
              </c:strCache>
            </c:strRef>
          </c:tx>
          <c:spPr>
            <a:ln>
              <a:solidFill>
                <a:sysClr val="windowText" lastClr="000000">
                  <a:lumMod val="75000"/>
                  <a:lumOff val="25000"/>
                </a:sysClr>
              </a:solidFill>
            </a:ln>
          </c:spPr>
          <c:marker>
            <c:symbol val="none"/>
          </c:marker>
          <c:cat>
            <c:numRef>
              <c:f>'Total compensation'!$A$7:$A$82</c:f>
              <c:numCache>
                <c:formatCode>General</c:formatCode>
                <c:ptCount val="76"/>
                <c:pt idx="0">
                  <c:v>1930</c:v>
                </c:pt>
                <c:pt idx="1">
                  <c:v>1931</c:v>
                </c:pt>
                <c:pt idx="2">
                  <c:v>1932</c:v>
                </c:pt>
                <c:pt idx="3">
                  <c:v>1933</c:v>
                </c:pt>
                <c:pt idx="4">
                  <c:v>1934</c:v>
                </c:pt>
                <c:pt idx="5">
                  <c:v>1935</c:v>
                </c:pt>
                <c:pt idx="6">
                  <c:v>1936</c:v>
                </c:pt>
                <c:pt idx="7">
                  <c:v>1937</c:v>
                </c:pt>
                <c:pt idx="8">
                  <c:v>1938</c:v>
                </c:pt>
                <c:pt idx="9">
                  <c:v>1939</c:v>
                </c:pt>
                <c:pt idx="10">
                  <c:v>1940</c:v>
                </c:pt>
                <c:pt idx="11">
                  <c:v>1941</c:v>
                </c:pt>
                <c:pt idx="12">
                  <c:v>1942</c:v>
                </c:pt>
                <c:pt idx="13">
                  <c:v>1943</c:v>
                </c:pt>
                <c:pt idx="14">
                  <c:v>1944</c:v>
                </c:pt>
                <c:pt idx="15">
                  <c:v>1945</c:v>
                </c:pt>
                <c:pt idx="16">
                  <c:v>1946</c:v>
                </c:pt>
                <c:pt idx="17">
                  <c:v>1947</c:v>
                </c:pt>
                <c:pt idx="18">
                  <c:v>1948</c:v>
                </c:pt>
                <c:pt idx="19">
                  <c:v>1949</c:v>
                </c:pt>
                <c:pt idx="20">
                  <c:v>1950</c:v>
                </c:pt>
                <c:pt idx="21">
                  <c:v>1951</c:v>
                </c:pt>
                <c:pt idx="22">
                  <c:v>1952</c:v>
                </c:pt>
                <c:pt idx="23">
                  <c:v>1953</c:v>
                </c:pt>
                <c:pt idx="24">
                  <c:v>1954</c:v>
                </c:pt>
                <c:pt idx="25">
                  <c:v>1955</c:v>
                </c:pt>
                <c:pt idx="26">
                  <c:v>1956</c:v>
                </c:pt>
                <c:pt idx="27">
                  <c:v>1957</c:v>
                </c:pt>
                <c:pt idx="28">
                  <c:v>1958</c:v>
                </c:pt>
                <c:pt idx="29">
                  <c:v>1959</c:v>
                </c:pt>
                <c:pt idx="30">
                  <c:v>1960</c:v>
                </c:pt>
                <c:pt idx="31">
                  <c:v>1961</c:v>
                </c:pt>
                <c:pt idx="32">
                  <c:v>1962</c:v>
                </c:pt>
                <c:pt idx="33">
                  <c:v>1963</c:v>
                </c:pt>
                <c:pt idx="34">
                  <c:v>1964</c:v>
                </c:pt>
                <c:pt idx="35">
                  <c:v>1965</c:v>
                </c:pt>
                <c:pt idx="36">
                  <c:v>1966</c:v>
                </c:pt>
                <c:pt idx="37">
                  <c:v>1967</c:v>
                </c:pt>
                <c:pt idx="38">
                  <c:v>1968</c:v>
                </c:pt>
                <c:pt idx="39">
                  <c:v>1969</c:v>
                </c:pt>
                <c:pt idx="40">
                  <c:v>1970</c:v>
                </c:pt>
                <c:pt idx="41">
                  <c:v>1971</c:v>
                </c:pt>
                <c:pt idx="42">
                  <c:v>1972</c:v>
                </c:pt>
                <c:pt idx="43">
                  <c:v>1973</c:v>
                </c:pt>
                <c:pt idx="44">
                  <c:v>1974</c:v>
                </c:pt>
                <c:pt idx="45">
                  <c:v>1975</c:v>
                </c:pt>
                <c:pt idx="46">
                  <c:v>1976</c:v>
                </c:pt>
                <c:pt idx="47">
                  <c:v>1977</c:v>
                </c:pt>
                <c:pt idx="48">
                  <c:v>1978</c:v>
                </c:pt>
                <c:pt idx="49">
                  <c:v>1979</c:v>
                </c:pt>
                <c:pt idx="50">
                  <c:v>1980</c:v>
                </c:pt>
                <c:pt idx="51">
                  <c:v>1981</c:v>
                </c:pt>
                <c:pt idx="52">
                  <c:v>1982</c:v>
                </c:pt>
                <c:pt idx="53">
                  <c:v>1983</c:v>
                </c:pt>
                <c:pt idx="54">
                  <c:v>1984</c:v>
                </c:pt>
                <c:pt idx="55">
                  <c:v>1985</c:v>
                </c:pt>
                <c:pt idx="56">
                  <c:v>1986</c:v>
                </c:pt>
                <c:pt idx="57">
                  <c:v>1987</c:v>
                </c:pt>
                <c:pt idx="58">
                  <c:v>1988</c:v>
                </c:pt>
                <c:pt idx="59">
                  <c:v>1989</c:v>
                </c:pt>
                <c:pt idx="60">
                  <c:v>1990</c:v>
                </c:pt>
                <c:pt idx="61">
                  <c:v>1991</c:v>
                </c:pt>
                <c:pt idx="62">
                  <c:v>1992</c:v>
                </c:pt>
                <c:pt idx="63">
                  <c:v>1993</c:v>
                </c:pt>
                <c:pt idx="64">
                  <c:v>1994</c:v>
                </c:pt>
                <c:pt idx="65">
                  <c:v>1995</c:v>
                </c:pt>
                <c:pt idx="66">
                  <c:v>1996</c:v>
                </c:pt>
                <c:pt idx="67">
                  <c:v>1997</c:v>
                </c:pt>
                <c:pt idx="68">
                  <c:v>1998</c:v>
                </c:pt>
                <c:pt idx="69">
                  <c:v>1999</c:v>
                </c:pt>
                <c:pt idx="70">
                  <c:v>2000</c:v>
                </c:pt>
                <c:pt idx="71">
                  <c:v>2001</c:v>
                </c:pt>
                <c:pt idx="72">
                  <c:v>2002</c:v>
                </c:pt>
                <c:pt idx="73">
                  <c:v>2003</c:v>
                </c:pt>
                <c:pt idx="74">
                  <c:v>2004</c:v>
                </c:pt>
                <c:pt idx="75">
                  <c:v>2005</c:v>
                </c:pt>
              </c:numCache>
            </c:numRef>
          </c:cat>
          <c:val>
            <c:numRef>
              <c:f>'Total compensation'!$L$7:$L$82</c:f>
              <c:numCache>
                <c:formatCode>General</c:formatCode>
                <c:ptCount val="76"/>
                <c:pt idx="7" formatCode="0">
                  <c:v>61.58108069711048</c:v>
                </c:pt>
                <c:pt idx="8" formatCode="0">
                  <c:v>66.932812198334858</c:v>
                </c:pt>
                <c:pt idx="9" formatCode="0">
                  <c:v>65.320842898164116</c:v>
                </c:pt>
                <c:pt idx="10" formatCode="0">
                  <c:v>63.609664660075538</c:v>
                </c:pt>
                <c:pt idx="11" formatCode="0">
                  <c:v>59.742754366895028</c:v>
                </c:pt>
                <c:pt idx="12" formatCode="0">
                  <c:v>51.491825646812302</c:v>
                </c:pt>
                <c:pt idx="13" formatCode="0">
                  <c:v>43.994216293241102</c:v>
                </c:pt>
                <c:pt idx="14" formatCode="0">
                  <c:v>41.24932362436828</c:v>
                </c:pt>
                <c:pt idx="15" formatCode="0">
                  <c:v>45.652091271922473</c:v>
                </c:pt>
                <c:pt idx="16" formatCode="0">
                  <c:v>46.921633522872142</c:v>
                </c:pt>
                <c:pt idx="17" formatCode="0">
                  <c:v>44.59119025387789</c:v>
                </c:pt>
                <c:pt idx="18" formatCode="0">
                  <c:v>43.377267549274279</c:v>
                </c:pt>
                <c:pt idx="19" formatCode="0">
                  <c:v>43.798857250075216</c:v>
                </c:pt>
                <c:pt idx="20" formatCode="0">
                  <c:v>43.003935073121944</c:v>
                </c:pt>
                <c:pt idx="21" formatCode="0">
                  <c:v>41.330029435322807</c:v>
                </c:pt>
                <c:pt idx="22" formatCode="0">
                  <c:v>37.359760377842306</c:v>
                </c:pt>
                <c:pt idx="23" formatCode="0">
                  <c:v>39.783622448859752</c:v>
                </c:pt>
                <c:pt idx="24" formatCode="0">
                  <c:v>38.356134189847765</c:v>
                </c:pt>
                <c:pt idx="25" formatCode="0">
                  <c:v>40.306614824695551</c:v>
                </c:pt>
                <c:pt idx="26" formatCode="0">
                  <c:v>37.266123007923206</c:v>
                </c:pt>
                <c:pt idx="27" formatCode="0">
                  <c:v>37.375293351350301</c:v>
                </c:pt>
                <c:pt idx="28" formatCode="0">
                  <c:v>38.846509649406372</c:v>
                </c:pt>
                <c:pt idx="29" formatCode="0">
                  <c:v>38.993872983907636</c:v>
                </c:pt>
                <c:pt idx="30" formatCode="0">
                  <c:v>34.163479319575465</c:v>
                </c:pt>
                <c:pt idx="31" formatCode="0">
                  <c:v>35.717199340567909</c:v>
                </c:pt>
                <c:pt idx="32" formatCode="0">
                  <c:v>33.108872542601688</c:v>
                </c:pt>
                <c:pt idx="33" formatCode="0">
                  <c:v>31.335631568132438</c:v>
                </c:pt>
                <c:pt idx="34" formatCode="0">
                  <c:v>31.386040936577153</c:v>
                </c:pt>
                <c:pt idx="35" formatCode="0">
                  <c:v>32.266798896195134</c:v>
                </c:pt>
                <c:pt idx="36" formatCode="0">
                  <c:v>32.74307203378887</c:v>
                </c:pt>
                <c:pt idx="37" formatCode="0">
                  <c:v>34.044841692145383</c:v>
                </c:pt>
                <c:pt idx="38" formatCode="0">
                  <c:v>31.390559789818059</c:v>
                </c:pt>
                <c:pt idx="39" formatCode="0">
                  <c:v>35.488377335320834</c:v>
                </c:pt>
                <c:pt idx="40" formatCode="0">
                  <c:v>29.361745719766287</c:v>
                </c:pt>
                <c:pt idx="41" formatCode="0">
                  <c:v>28.720328530923663</c:v>
                </c:pt>
                <c:pt idx="42" formatCode="0">
                  <c:v>29.882576762354457</c:v>
                </c:pt>
                <c:pt idx="43" formatCode="0">
                  <c:v>29.49012072558947</c:v>
                </c:pt>
                <c:pt idx="44" formatCode="0">
                  <c:v>34.342290272790237</c:v>
                </c:pt>
                <c:pt idx="45" formatCode="0">
                  <c:v>32.243845862994114</c:v>
                </c:pt>
                <c:pt idx="46" formatCode="0">
                  <c:v>31.566969867391158</c:v>
                </c:pt>
                <c:pt idx="47" formatCode="0">
                  <c:v>33.885848474823831</c:v>
                </c:pt>
                <c:pt idx="48" formatCode="0">
                  <c:v>36.472439630921784</c:v>
                </c:pt>
                <c:pt idx="49" formatCode="0">
                  <c:v>37.572707505723614</c:v>
                </c:pt>
                <c:pt idx="50" formatCode="0">
                  <c:v>37.267855580279843</c:v>
                </c:pt>
                <c:pt idx="51" formatCode="0">
                  <c:v>38.642846007045129</c:v>
                </c:pt>
                <c:pt idx="52" formatCode="0">
                  <c:v>36.725771165224856</c:v>
                </c:pt>
                <c:pt idx="53" formatCode="0">
                  <c:v>40.971428244649523</c:v>
                </c:pt>
                <c:pt idx="54" formatCode="0">
                  <c:v>44.452367478550833</c:v>
                </c:pt>
                <c:pt idx="55" formatCode="0">
                  <c:v>48.122842321883539</c:v>
                </c:pt>
                <c:pt idx="56" formatCode="0">
                  <c:v>49.992213850819667</c:v>
                </c:pt>
                <c:pt idx="57" formatCode="0">
                  <c:v>56.908428159380605</c:v>
                </c:pt>
                <c:pt idx="58" formatCode="0">
                  <c:v>58.61847438122355</c:v>
                </c:pt>
                <c:pt idx="59" formatCode="0">
                  <c:v>64.054467001508087</c:v>
                </c:pt>
                <c:pt idx="60" formatCode="0">
                  <c:v>60.977276173293255</c:v>
                </c:pt>
                <c:pt idx="61" formatCode="0">
                  <c:v>54.130421275369265</c:v>
                </c:pt>
                <c:pt idx="62" formatCode="0">
                  <c:v>52.866944278454994</c:v>
                </c:pt>
                <c:pt idx="63" formatCode="0">
                  <c:v>63.594355085469886</c:v>
                </c:pt>
                <c:pt idx="64" formatCode="0">
                  <c:v>74.521596339162528</c:v>
                </c:pt>
                <c:pt idx="65" formatCode="0">
                  <c:v>79.560622696197825</c:v>
                </c:pt>
                <c:pt idx="66" formatCode="0">
                  <c:v>93.755755767075527</c:v>
                </c:pt>
                <c:pt idx="67" formatCode="0">
                  <c:v>102.71919035144931</c:v>
                </c:pt>
                <c:pt idx="68" formatCode="0">
                  <c:v>97.209437524461947</c:v>
                </c:pt>
                <c:pt idx="69" formatCode="0">
                  <c:v>118.383037785479</c:v>
                </c:pt>
                <c:pt idx="70" formatCode="0">
                  <c:v>127.8422735384643</c:v>
                </c:pt>
                <c:pt idx="71" formatCode="0">
                  <c:v>115.21927542301951</c:v>
                </c:pt>
                <c:pt idx="72" formatCode="0">
                  <c:v>112.13142684128547</c:v>
                </c:pt>
                <c:pt idx="73" formatCode="0">
                  <c:v>106.15446423076905</c:v>
                </c:pt>
                <c:pt idx="74" formatCode="0">
                  <c:v>109.70298668487519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79328"/>
        <c:axId val="108981632"/>
      </c:lineChart>
      <c:lineChart>
        <c:grouping val="standard"/>
        <c:varyColors val="0"/>
        <c:ser>
          <c:idx val="1"/>
          <c:order val="1"/>
          <c:tx>
            <c:strRef>
              <c:f>'Total compensation'!$H$6</c:f>
              <c:strCache>
                <c:ptCount val="1"/>
                <c:pt idx="0">
                  <c:v>Sweden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triangle"/>
            <c:size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'Total compensation'!$A$7:$A$82</c:f>
              <c:numCache>
                <c:formatCode>General</c:formatCode>
                <c:ptCount val="76"/>
                <c:pt idx="0">
                  <c:v>1930</c:v>
                </c:pt>
                <c:pt idx="1">
                  <c:v>1931</c:v>
                </c:pt>
                <c:pt idx="2">
                  <c:v>1932</c:v>
                </c:pt>
                <c:pt idx="3">
                  <c:v>1933</c:v>
                </c:pt>
                <c:pt idx="4">
                  <c:v>1934</c:v>
                </c:pt>
                <c:pt idx="5">
                  <c:v>1935</c:v>
                </c:pt>
                <c:pt idx="6">
                  <c:v>1936</c:v>
                </c:pt>
                <c:pt idx="7">
                  <c:v>1937</c:v>
                </c:pt>
                <c:pt idx="8">
                  <c:v>1938</c:v>
                </c:pt>
                <c:pt idx="9">
                  <c:v>1939</c:v>
                </c:pt>
                <c:pt idx="10">
                  <c:v>1940</c:v>
                </c:pt>
                <c:pt idx="11">
                  <c:v>1941</c:v>
                </c:pt>
                <c:pt idx="12">
                  <c:v>1942</c:v>
                </c:pt>
                <c:pt idx="13">
                  <c:v>1943</c:v>
                </c:pt>
                <c:pt idx="14">
                  <c:v>1944</c:v>
                </c:pt>
                <c:pt idx="15">
                  <c:v>1945</c:v>
                </c:pt>
                <c:pt idx="16">
                  <c:v>1946</c:v>
                </c:pt>
                <c:pt idx="17">
                  <c:v>1947</c:v>
                </c:pt>
                <c:pt idx="18">
                  <c:v>1948</c:v>
                </c:pt>
                <c:pt idx="19">
                  <c:v>1949</c:v>
                </c:pt>
                <c:pt idx="20">
                  <c:v>1950</c:v>
                </c:pt>
                <c:pt idx="21">
                  <c:v>1951</c:v>
                </c:pt>
                <c:pt idx="22">
                  <c:v>1952</c:v>
                </c:pt>
                <c:pt idx="23">
                  <c:v>1953</c:v>
                </c:pt>
                <c:pt idx="24">
                  <c:v>1954</c:v>
                </c:pt>
                <c:pt idx="25">
                  <c:v>1955</c:v>
                </c:pt>
                <c:pt idx="26">
                  <c:v>1956</c:v>
                </c:pt>
                <c:pt idx="27">
                  <c:v>1957</c:v>
                </c:pt>
                <c:pt idx="28">
                  <c:v>1958</c:v>
                </c:pt>
                <c:pt idx="29">
                  <c:v>1959</c:v>
                </c:pt>
                <c:pt idx="30">
                  <c:v>1960</c:v>
                </c:pt>
                <c:pt idx="31">
                  <c:v>1961</c:v>
                </c:pt>
                <c:pt idx="32">
                  <c:v>1962</c:v>
                </c:pt>
                <c:pt idx="33">
                  <c:v>1963</c:v>
                </c:pt>
                <c:pt idx="34">
                  <c:v>1964</c:v>
                </c:pt>
                <c:pt idx="35">
                  <c:v>1965</c:v>
                </c:pt>
                <c:pt idx="36">
                  <c:v>1966</c:v>
                </c:pt>
                <c:pt idx="37">
                  <c:v>1967</c:v>
                </c:pt>
                <c:pt idx="38">
                  <c:v>1968</c:v>
                </c:pt>
                <c:pt idx="39">
                  <c:v>1969</c:v>
                </c:pt>
                <c:pt idx="40">
                  <c:v>1970</c:v>
                </c:pt>
                <c:pt idx="41">
                  <c:v>1971</c:v>
                </c:pt>
                <c:pt idx="42">
                  <c:v>1972</c:v>
                </c:pt>
                <c:pt idx="43">
                  <c:v>1973</c:v>
                </c:pt>
                <c:pt idx="44">
                  <c:v>1974</c:v>
                </c:pt>
                <c:pt idx="45">
                  <c:v>1975</c:v>
                </c:pt>
                <c:pt idx="46">
                  <c:v>1976</c:v>
                </c:pt>
                <c:pt idx="47">
                  <c:v>1977</c:v>
                </c:pt>
                <c:pt idx="48">
                  <c:v>1978</c:v>
                </c:pt>
                <c:pt idx="49">
                  <c:v>1979</c:v>
                </c:pt>
                <c:pt idx="50">
                  <c:v>1980</c:v>
                </c:pt>
                <c:pt idx="51">
                  <c:v>1981</c:v>
                </c:pt>
                <c:pt idx="52">
                  <c:v>1982</c:v>
                </c:pt>
                <c:pt idx="53">
                  <c:v>1983</c:v>
                </c:pt>
                <c:pt idx="54">
                  <c:v>1984</c:v>
                </c:pt>
                <c:pt idx="55">
                  <c:v>1985</c:v>
                </c:pt>
                <c:pt idx="56">
                  <c:v>1986</c:v>
                </c:pt>
                <c:pt idx="57">
                  <c:v>1987</c:v>
                </c:pt>
                <c:pt idx="58">
                  <c:v>1988</c:v>
                </c:pt>
                <c:pt idx="59">
                  <c:v>1989</c:v>
                </c:pt>
                <c:pt idx="60">
                  <c:v>1990</c:v>
                </c:pt>
                <c:pt idx="61">
                  <c:v>1991</c:v>
                </c:pt>
                <c:pt idx="62">
                  <c:v>1992</c:v>
                </c:pt>
                <c:pt idx="63">
                  <c:v>1993</c:v>
                </c:pt>
                <c:pt idx="64">
                  <c:v>1994</c:v>
                </c:pt>
                <c:pt idx="65">
                  <c:v>1995</c:v>
                </c:pt>
                <c:pt idx="66">
                  <c:v>1996</c:v>
                </c:pt>
                <c:pt idx="67">
                  <c:v>1997</c:v>
                </c:pt>
                <c:pt idx="68">
                  <c:v>1998</c:v>
                </c:pt>
                <c:pt idx="69">
                  <c:v>1999</c:v>
                </c:pt>
                <c:pt idx="70">
                  <c:v>2000</c:v>
                </c:pt>
                <c:pt idx="71">
                  <c:v>2001</c:v>
                </c:pt>
                <c:pt idx="72">
                  <c:v>2002</c:v>
                </c:pt>
                <c:pt idx="73">
                  <c:v>2003</c:v>
                </c:pt>
                <c:pt idx="74">
                  <c:v>2004</c:v>
                </c:pt>
                <c:pt idx="75">
                  <c:v>2005</c:v>
                </c:pt>
              </c:numCache>
            </c:numRef>
          </c:cat>
          <c:val>
            <c:numRef>
              <c:f>'Total compensation'!$H$7:$H$88</c:f>
              <c:numCache>
                <c:formatCode>General</c:formatCode>
                <c:ptCount val="82"/>
                <c:pt idx="20">
                  <c:v>26.1</c:v>
                </c:pt>
                <c:pt idx="40">
                  <c:v>14.2</c:v>
                </c:pt>
                <c:pt idx="50">
                  <c:v>9.1</c:v>
                </c:pt>
                <c:pt idx="55">
                  <c:v>13.1</c:v>
                </c:pt>
                <c:pt idx="60">
                  <c:v>16.5</c:v>
                </c:pt>
                <c:pt idx="65">
                  <c:v>26.3</c:v>
                </c:pt>
                <c:pt idx="68">
                  <c:v>31.9</c:v>
                </c:pt>
                <c:pt idx="69">
                  <c:v>32.4</c:v>
                </c:pt>
                <c:pt idx="70">
                  <c:v>46.4</c:v>
                </c:pt>
                <c:pt idx="71">
                  <c:v>33</c:v>
                </c:pt>
                <c:pt idx="72">
                  <c:v>30.2</c:v>
                </c:pt>
                <c:pt idx="73">
                  <c:v>30.8</c:v>
                </c:pt>
                <c:pt idx="74">
                  <c:v>31.7</c:v>
                </c:pt>
                <c:pt idx="75">
                  <c:v>40.700000000000003</c:v>
                </c:pt>
                <c:pt idx="76">
                  <c:v>43</c:v>
                </c:pt>
                <c:pt idx="77">
                  <c:v>50.8</c:v>
                </c:pt>
                <c:pt idx="78">
                  <c:v>48.1</c:v>
                </c:pt>
                <c:pt idx="79">
                  <c:v>42.5</c:v>
                </c:pt>
                <c:pt idx="80">
                  <c:v>45.9</c:v>
                </c:pt>
                <c:pt idx="81">
                  <c:v>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61472"/>
        <c:axId val="109159936"/>
      </c:lineChart>
      <c:catAx>
        <c:axId val="10897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10898163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108981632"/>
        <c:scaling>
          <c:orientation val="minMax"/>
          <c:max val="1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Ratio of CEO income to worker income</a:t>
                </a:r>
              </a:p>
            </c:rich>
          </c:tx>
          <c:layout>
            <c:manualLayout>
              <c:xMode val="edge"/>
              <c:yMode val="edge"/>
              <c:x val="4.080533636556468E-3"/>
              <c:y val="9.7305684956919658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108979328"/>
        <c:crosses val="autoZero"/>
        <c:crossBetween val="midCat"/>
      </c:valAx>
      <c:valAx>
        <c:axId val="109159936"/>
        <c:scaling>
          <c:orientation val="minMax"/>
          <c:max val="140"/>
        </c:scaling>
        <c:delete val="0"/>
        <c:axPos val="r"/>
        <c:numFmt formatCode="General" sourceLinked="1"/>
        <c:majorTickMark val="out"/>
        <c:minorTickMark val="none"/>
        <c:tickLblPos val="nextTo"/>
        <c:crossAx val="109161472"/>
        <c:crosses val="max"/>
        <c:crossBetween val="between"/>
      </c:valAx>
      <c:catAx>
        <c:axId val="109161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09159936"/>
        <c:crosses val="autoZero"/>
        <c:auto val="1"/>
        <c:lblAlgn val="ctr"/>
        <c:lblOffset val="100"/>
        <c:noMultiLvlLbl val="0"/>
      </c:catAx>
      <c:spPr>
        <a:ln>
          <a:solidFill>
            <a:sysClr val="windowText" lastClr="000000"/>
          </a:solidFill>
        </a:ln>
      </c:spPr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600">
          <a:latin typeface="Lucida Sans"/>
        </a:defRPr>
      </a:pPr>
      <a:endParaRPr lang="en-US"/>
    </a:p>
  </c:txPr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'Total compensation'!$F$13:$F$82</c:f>
              <c:numCache>
                <c:formatCode>0</c:formatCode>
                <c:ptCount val="70"/>
                <c:pt idx="0">
                  <c:v>50.957623948730188</c:v>
                </c:pt>
                <c:pt idx="1">
                  <c:v>50.742293623760702</c:v>
                </c:pt>
                <c:pt idx="2">
                  <c:v>53.074515342951358</c:v>
                </c:pt>
                <c:pt idx="3">
                  <c:v>52.188428422800385</c:v>
                </c:pt>
                <c:pt idx="4">
                  <c:v>51.937592050034588</c:v>
                </c:pt>
                <c:pt idx="5">
                  <c:v>48.788160281868734</c:v>
                </c:pt>
                <c:pt idx="6">
                  <c:v>39.001126846704416</c:v>
                </c:pt>
                <c:pt idx="7">
                  <c:v>33.984023909407398</c:v>
                </c:pt>
                <c:pt idx="8">
                  <c:v>31.446118471233326</c:v>
                </c:pt>
                <c:pt idx="9">
                  <c:v>31.657692555237244</c:v>
                </c:pt>
                <c:pt idx="10">
                  <c:v>31.279611102242193</c:v>
                </c:pt>
                <c:pt idx="11">
                  <c:v>31.077301821131471</c:v>
                </c:pt>
                <c:pt idx="12">
                  <c:v>30.550927713250829</c:v>
                </c:pt>
                <c:pt idx="13">
                  <c:v>30.67211798170818</c:v>
                </c:pt>
                <c:pt idx="14">
                  <c:v>29.574023998274921</c:v>
                </c:pt>
                <c:pt idx="15">
                  <c:v>29.067267163384066</c:v>
                </c:pt>
                <c:pt idx="16">
                  <c:v>26.309018987792832</c:v>
                </c:pt>
                <c:pt idx="17">
                  <c:v>28.118510463378914</c:v>
                </c:pt>
                <c:pt idx="18">
                  <c:v>26.507171754954697</c:v>
                </c:pt>
                <c:pt idx="19">
                  <c:v>27.698061438209503</c:v>
                </c:pt>
                <c:pt idx="20">
                  <c:v>25.822449205587247</c:v>
                </c:pt>
                <c:pt idx="21">
                  <c:v>25.322706418724042</c:v>
                </c:pt>
                <c:pt idx="22">
                  <c:v>25.602042382766975</c:v>
                </c:pt>
                <c:pt idx="23">
                  <c:v>26.220279298761831</c:v>
                </c:pt>
                <c:pt idx="24">
                  <c:v>23.299972717115523</c:v>
                </c:pt>
                <c:pt idx="25">
                  <c:v>23.976093213436155</c:v>
                </c:pt>
                <c:pt idx="26">
                  <c:v>22.436375162149496</c:v>
                </c:pt>
                <c:pt idx="27">
                  <c:v>21.12999801500743</c:v>
                </c:pt>
                <c:pt idx="28">
                  <c:v>21.215513503540869</c:v>
                </c:pt>
                <c:pt idx="29">
                  <c:v>21.881548010369993</c:v>
                </c:pt>
                <c:pt idx="30">
                  <c:v>22.604169130369879</c:v>
                </c:pt>
                <c:pt idx="31">
                  <c:v>23.392959515305023</c:v>
                </c:pt>
                <c:pt idx="32">
                  <c:v>21.418621131704786</c:v>
                </c:pt>
                <c:pt idx="33">
                  <c:v>24.236142973790653</c:v>
                </c:pt>
                <c:pt idx="34">
                  <c:v>19.712310015251983</c:v>
                </c:pt>
                <c:pt idx="35">
                  <c:v>18.994805595582253</c:v>
                </c:pt>
                <c:pt idx="36">
                  <c:v>19.966310311326758</c:v>
                </c:pt>
                <c:pt idx="37">
                  <c:v>19.898569182461301</c:v>
                </c:pt>
                <c:pt idx="38">
                  <c:v>23.001483599398107</c:v>
                </c:pt>
                <c:pt idx="39">
                  <c:v>21.211262712894726</c:v>
                </c:pt>
                <c:pt idx="40">
                  <c:v>20.808365582734602</c:v>
                </c:pt>
                <c:pt idx="41">
                  <c:v>22.635913064855163</c:v>
                </c:pt>
                <c:pt idx="42">
                  <c:v>24.887076702295133</c:v>
                </c:pt>
                <c:pt idx="43">
                  <c:v>25.515119058183259</c:v>
                </c:pt>
                <c:pt idx="44">
                  <c:v>25.063093100891507</c:v>
                </c:pt>
                <c:pt idx="45">
                  <c:v>26.006531384137435</c:v>
                </c:pt>
                <c:pt idx="46">
                  <c:v>24.454488490850515</c:v>
                </c:pt>
                <c:pt idx="47">
                  <c:v>27.312940318166717</c:v>
                </c:pt>
                <c:pt idx="48">
                  <c:v>30.047592528210902</c:v>
                </c:pt>
                <c:pt idx="49">
                  <c:v>32.428045413141255</c:v>
                </c:pt>
                <c:pt idx="50">
                  <c:v>33.736736178889849</c:v>
                </c:pt>
                <c:pt idx="51">
                  <c:v>38.708176385877785</c:v>
                </c:pt>
                <c:pt idx="52">
                  <c:v>39.846763348965503</c:v>
                </c:pt>
                <c:pt idx="53">
                  <c:v>43.608887535547161</c:v>
                </c:pt>
                <c:pt idx="54">
                  <c:v>41.25129287310677</c:v>
                </c:pt>
                <c:pt idx="55">
                  <c:v>35.780734605163644</c:v>
                </c:pt>
                <c:pt idx="56">
                  <c:v>35.04745512602797</c:v>
                </c:pt>
                <c:pt idx="57">
                  <c:v>41.916810271502051</c:v>
                </c:pt>
                <c:pt idx="58">
                  <c:v>48.961999175968188</c:v>
                </c:pt>
                <c:pt idx="59">
                  <c:v>52.413602801438877</c:v>
                </c:pt>
                <c:pt idx="60">
                  <c:v>62.280328406530067</c:v>
                </c:pt>
                <c:pt idx="61">
                  <c:v>69.522108067079799</c:v>
                </c:pt>
                <c:pt idx="62">
                  <c:v>66.163614529888008</c:v>
                </c:pt>
                <c:pt idx="63">
                  <c:v>80.974467408617841</c:v>
                </c:pt>
                <c:pt idx="64">
                  <c:v>85.996656706521122</c:v>
                </c:pt>
                <c:pt idx="65">
                  <c:v>77.085623732433021</c:v>
                </c:pt>
                <c:pt idx="66">
                  <c:v>73.797735031865699</c:v>
                </c:pt>
                <c:pt idx="67">
                  <c:v>69.016146359425093</c:v>
                </c:pt>
                <c:pt idx="68">
                  <c:v>71.762578387288471</c:v>
                </c:pt>
                <c:pt idx="69">
                  <c:v>77.615437658906146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'Total compensation'!$G$13:$G$82</c:f>
              <c:numCache>
                <c:formatCode>0</c:formatCode>
                <c:ptCount val="70"/>
                <c:pt idx="34">
                  <c:v>26.595465334203446</c:v>
                </c:pt>
                <c:pt idx="35">
                  <c:v>26.918505582427539</c:v>
                </c:pt>
                <c:pt idx="36">
                  <c:v>28.990228011063536</c:v>
                </c:pt>
                <c:pt idx="37">
                  <c:v>29.95467632251972</c:v>
                </c:pt>
                <c:pt idx="38">
                  <c:v>31.496237695481842</c:v>
                </c:pt>
                <c:pt idx="39">
                  <c:v>30.683130578961528</c:v>
                </c:pt>
                <c:pt idx="40">
                  <c:v>32.565320552949046</c:v>
                </c:pt>
                <c:pt idx="41">
                  <c:v>34.2311504153556</c:v>
                </c:pt>
                <c:pt idx="42">
                  <c:v>40.822580678220802</c:v>
                </c:pt>
                <c:pt idx="43">
                  <c:v>52.431745658876132</c:v>
                </c:pt>
                <c:pt idx="44">
                  <c:v>48.609027765169643</c:v>
                </c:pt>
                <c:pt idx="45">
                  <c:v>52.979451068313423</c:v>
                </c:pt>
                <c:pt idx="46">
                  <c:v>50.020333712001744</c:v>
                </c:pt>
                <c:pt idx="47">
                  <c:v>46.096333724309524</c:v>
                </c:pt>
                <c:pt idx="48">
                  <c:v>48.006842681306459</c:v>
                </c:pt>
                <c:pt idx="49">
                  <c:v>58.727627932692407</c:v>
                </c:pt>
                <c:pt idx="50">
                  <c:v>65.844939428301132</c:v>
                </c:pt>
                <c:pt idx="51">
                  <c:v>74.261695794240083</c:v>
                </c:pt>
                <c:pt idx="52">
                  <c:v>75.450986021601238</c:v>
                </c:pt>
                <c:pt idx="53">
                  <c:v>75.066609064051235</c:v>
                </c:pt>
                <c:pt idx="54">
                  <c:v>86.343143906010738</c:v>
                </c:pt>
                <c:pt idx="55">
                  <c:v>98.956021948617661</c:v>
                </c:pt>
                <c:pt idx="56">
                  <c:v>122.01057443129251</c:v>
                </c:pt>
                <c:pt idx="57">
                  <c:v>107.53226789363045</c:v>
                </c:pt>
                <c:pt idx="58">
                  <c:v>112.43698241630275</c:v>
                </c:pt>
                <c:pt idx="59">
                  <c:v>141.78792055449335</c:v>
                </c:pt>
                <c:pt idx="60">
                  <c:v>182.65641760272902</c:v>
                </c:pt>
                <c:pt idx="61">
                  <c:v>217.79363536952116</c:v>
                </c:pt>
                <c:pt idx="62">
                  <c:v>246.52153456547077</c:v>
                </c:pt>
                <c:pt idx="63">
                  <c:v>268.41088201320014</c:v>
                </c:pt>
                <c:pt idx="64">
                  <c:v>290.73691171237311</c:v>
                </c:pt>
                <c:pt idx="65">
                  <c:v>171.05529830972162</c:v>
                </c:pt>
                <c:pt idx="66">
                  <c:v>169.8112591664389</c:v>
                </c:pt>
                <c:pt idx="67">
                  <c:v>189.26593193106427</c:v>
                </c:pt>
                <c:pt idx="68">
                  <c:v>258.99976758975885</c:v>
                </c:pt>
                <c:pt idx="69">
                  <c:v>257.99318441478482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38752"/>
        <c:axId val="119740288"/>
      </c:lineChart>
      <c:catAx>
        <c:axId val="1197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9740288"/>
        <c:crosses val="autoZero"/>
        <c:auto val="1"/>
        <c:lblAlgn val="ctr"/>
        <c:lblOffset val="100"/>
        <c:noMultiLvlLbl val="0"/>
      </c:catAx>
      <c:valAx>
        <c:axId val="11974028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973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'Total compensation'!$P$13:$P$82</c:f>
              <c:numCache>
                <c:formatCode>0</c:formatCode>
                <c:ptCount val="70"/>
                <c:pt idx="0">
                  <c:v>59.840413352049879</c:v>
                </c:pt>
                <c:pt idx="1">
                  <c:v>57.121071216746714</c:v>
                </c:pt>
                <c:pt idx="2">
                  <c:v>58.467271245981649</c:v>
                </c:pt>
                <c:pt idx="3">
                  <c:v>57.556817912458662</c:v>
                </c:pt>
                <c:pt idx="4">
                  <c:v>56.515809026944453</c:v>
                </c:pt>
                <c:pt idx="5">
                  <c:v>53.40609175659128</c:v>
                </c:pt>
                <c:pt idx="6">
                  <c:v>39.931563844146382</c:v>
                </c:pt>
                <c:pt idx="7">
                  <c:v>36.351240542692494</c:v>
                </c:pt>
                <c:pt idx="8">
                  <c:v>32.364909252600796</c:v>
                </c:pt>
                <c:pt idx="9">
                  <c:v>34.166045827484574</c:v>
                </c:pt>
                <c:pt idx="10">
                  <c:v>33.260863924329769</c:v>
                </c:pt>
                <c:pt idx="11">
                  <c:v>34.127908619672752</c:v>
                </c:pt>
                <c:pt idx="12">
                  <c:v>32.057388263020165</c:v>
                </c:pt>
                <c:pt idx="13">
                  <c:v>31.393473425783597</c:v>
                </c:pt>
                <c:pt idx="14">
                  <c:v>30.55020439226622</c:v>
                </c:pt>
                <c:pt idx="15">
                  <c:v>31.331390986353178</c:v>
                </c:pt>
                <c:pt idx="16">
                  <c:v>29.532114461760475</c:v>
                </c:pt>
                <c:pt idx="17">
                  <c:v>30.966662443037592</c:v>
                </c:pt>
                <c:pt idx="18">
                  <c:v>29.770995331953593</c:v>
                </c:pt>
                <c:pt idx="19">
                  <c:v>33.157711675431074</c:v>
                </c:pt>
                <c:pt idx="20">
                  <c:v>29.139038857597086</c:v>
                </c:pt>
                <c:pt idx="21">
                  <c:v>28.803271550777502</c:v>
                </c:pt>
                <c:pt idx="22">
                  <c:v>28.508817542141148</c:v>
                </c:pt>
                <c:pt idx="23">
                  <c:v>28.770606195234542</c:v>
                </c:pt>
                <c:pt idx="24">
                  <c:v>27.347798908866586</c:v>
                </c:pt>
                <c:pt idx="25">
                  <c:v>26.676321280038046</c:v>
                </c:pt>
                <c:pt idx="26">
                  <c:v>26.444144172102551</c:v>
                </c:pt>
                <c:pt idx="27">
                  <c:v>24.755086688142509</c:v>
                </c:pt>
                <c:pt idx="28">
                  <c:v>25.322521483234258</c:v>
                </c:pt>
                <c:pt idx="29">
                  <c:v>25.396099570423466</c:v>
                </c:pt>
                <c:pt idx="30">
                  <c:v>27.122234617534712</c:v>
                </c:pt>
                <c:pt idx="31">
                  <c:v>27.017393772772344</c:v>
                </c:pt>
                <c:pt idx="32">
                  <c:v>27.935218824086142</c:v>
                </c:pt>
                <c:pt idx="33">
                  <c:v>27.620237122438215</c:v>
                </c:pt>
                <c:pt idx="34">
                  <c:v>24.488552352297027</c:v>
                </c:pt>
                <c:pt idx="35">
                  <c:v>24.507395458026341</c:v>
                </c:pt>
                <c:pt idx="36">
                  <c:v>26.075095390549155</c:v>
                </c:pt>
                <c:pt idx="37">
                  <c:v>24.724342917981485</c:v>
                </c:pt>
                <c:pt idx="38">
                  <c:v>26.717651784654841</c:v>
                </c:pt>
                <c:pt idx="39">
                  <c:v>26.529776162662706</c:v>
                </c:pt>
                <c:pt idx="40">
                  <c:v>24.857119173347918</c:v>
                </c:pt>
                <c:pt idx="41">
                  <c:v>27.712256106595799</c:v>
                </c:pt>
                <c:pt idx="42">
                  <c:v>30.388467323237244</c:v>
                </c:pt>
                <c:pt idx="43">
                  <c:v>31.747510764028046</c:v>
                </c:pt>
                <c:pt idx="44">
                  <c:v>31.957838895544118</c:v>
                </c:pt>
                <c:pt idx="45">
                  <c:v>32.218024735625882</c:v>
                </c:pt>
                <c:pt idx="46">
                  <c:v>31.223594668890478</c:v>
                </c:pt>
                <c:pt idx="47">
                  <c:v>33.948368908337635</c:v>
                </c:pt>
                <c:pt idx="48">
                  <c:v>37.474329802815475</c:v>
                </c:pt>
                <c:pt idx="49">
                  <c:v>39.30772312785767</c:v>
                </c:pt>
                <c:pt idx="50">
                  <c:v>39.050493442803436</c:v>
                </c:pt>
                <c:pt idx="51">
                  <c:v>47.058548964569219</c:v>
                </c:pt>
                <c:pt idx="52">
                  <c:v>50.853867323327634</c:v>
                </c:pt>
                <c:pt idx="53">
                  <c:v>52.552507758113393</c:v>
                </c:pt>
                <c:pt idx="54">
                  <c:v>50.077898666623419</c:v>
                </c:pt>
                <c:pt idx="55">
                  <c:v>46.191493560000239</c:v>
                </c:pt>
                <c:pt idx="56">
                  <c:v>44.472985622311789</c:v>
                </c:pt>
                <c:pt idx="57">
                  <c:v>53.398327771369367</c:v>
                </c:pt>
                <c:pt idx="58">
                  <c:v>69.639982848485545</c:v>
                </c:pt>
                <c:pt idx="59">
                  <c:v>84.186033890916903</c:v>
                </c:pt>
                <c:pt idx="60">
                  <c:v>95.279101032299721</c:v>
                </c:pt>
                <c:pt idx="61">
                  <c:v>109.62556706530273</c:v>
                </c:pt>
                <c:pt idx="62">
                  <c:v>118.93215053925704</c:v>
                </c:pt>
                <c:pt idx="63">
                  <c:v>179.43175830412272</c:v>
                </c:pt>
                <c:pt idx="64">
                  <c:v>220.50162378339209</c:v>
                </c:pt>
                <c:pt idx="65">
                  <c:v>157.92359033538744</c:v>
                </c:pt>
                <c:pt idx="66">
                  <c:v>144.72815748220751</c:v>
                </c:pt>
                <c:pt idx="67">
                  <c:v>101.52764040437009</c:v>
                </c:pt>
                <c:pt idx="68">
                  <c:v>138.78292205858705</c:v>
                </c:pt>
                <c:pt idx="69">
                  <c:v>134.3207896791705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'Total compensation'!$Q$13:$Q$82</c:f>
              <c:numCache>
                <c:formatCode>General</c:formatCode>
                <c:ptCount val="70"/>
                <c:pt idx="34" formatCode="0">
                  <c:v>26.595465334203446</c:v>
                </c:pt>
                <c:pt idx="35" formatCode="0">
                  <c:v>26.918505582427539</c:v>
                </c:pt>
                <c:pt idx="36" formatCode="0">
                  <c:v>28.990228011063536</c:v>
                </c:pt>
                <c:pt idx="37" formatCode="0">
                  <c:v>29.95467632251972</c:v>
                </c:pt>
                <c:pt idx="38" formatCode="0">
                  <c:v>31.496237695481842</c:v>
                </c:pt>
                <c:pt idx="39" formatCode="0">
                  <c:v>30.683130578961528</c:v>
                </c:pt>
                <c:pt idx="40" formatCode="0">
                  <c:v>32.565320552949046</c:v>
                </c:pt>
                <c:pt idx="41" formatCode="0">
                  <c:v>34.2311504153556</c:v>
                </c:pt>
                <c:pt idx="42" formatCode="0">
                  <c:v>40.822580678220802</c:v>
                </c:pt>
                <c:pt idx="43" formatCode="0">
                  <c:v>52.431745658876132</c:v>
                </c:pt>
                <c:pt idx="44" formatCode="0">
                  <c:v>48.609027765169643</c:v>
                </c:pt>
                <c:pt idx="45" formatCode="0">
                  <c:v>52.979451068313423</c:v>
                </c:pt>
                <c:pt idx="46" formatCode="0">
                  <c:v>50.020333712001744</c:v>
                </c:pt>
                <c:pt idx="47" formatCode="0">
                  <c:v>46.096333724309524</c:v>
                </c:pt>
                <c:pt idx="48" formatCode="0">
                  <c:v>48.006842681306459</c:v>
                </c:pt>
                <c:pt idx="49" formatCode="0">
                  <c:v>58.727627932692407</c:v>
                </c:pt>
                <c:pt idx="50" formatCode="0">
                  <c:v>65.844939428301132</c:v>
                </c:pt>
                <c:pt idx="51" formatCode="0">
                  <c:v>74.261695794240083</c:v>
                </c:pt>
                <c:pt idx="52" formatCode="0">
                  <c:v>75.450986021601238</c:v>
                </c:pt>
                <c:pt idx="53" formatCode="0">
                  <c:v>75.066609064051235</c:v>
                </c:pt>
                <c:pt idx="54" formatCode="0">
                  <c:v>86.343143906010738</c:v>
                </c:pt>
                <c:pt idx="55" formatCode="0">
                  <c:v>98.956021948617661</c:v>
                </c:pt>
                <c:pt idx="56" formatCode="0">
                  <c:v>122.01057443129251</c:v>
                </c:pt>
                <c:pt idx="57" formatCode="0">
                  <c:v>107.53226789363045</c:v>
                </c:pt>
                <c:pt idx="58" formatCode="0">
                  <c:v>112.43698241630275</c:v>
                </c:pt>
                <c:pt idx="59" formatCode="0">
                  <c:v>141.78792055449335</c:v>
                </c:pt>
                <c:pt idx="60" formatCode="0">
                  <c:v>182.65641760272902</c:v>
                </c:pt>
                <c:pt idx="61" formatCode="0">
                  <c:v>217.79363536952116</c:v>
                </c:pt>
                <c:pt idx="62" formatCode="0">
                  <c:v>246.52153456547077</c:v>
                </c:pt>
                <c:pt idx="63" formatCode="0">
                  <c:v>268.41088201320014</c:v>
                </c:pt>
                <c:pt idx="64" formatCode="0">
                  <c:v>290.73691171237311</c:v>
                </c:pt>
                <c:pt idx="65" formatCode="0">
                  <c:v>171.05529830972162</c:v>
                </c:pt>
                <c:pt idx="66" formatCode="0">
                  <c:v>169.8112591664389</c:v>
                </c:pt>
                <c:pt idx="67" formatCode="0">
                  <c:v>189.26593193106427</c:v>
                </c:pt>
                <c:pt idx="68" formatCode="0">
                  <c:v>258.99976758975885</c:v>
                </c:pt>
                <c:pt idx="69" formatCode="0">
                  <c:v>257.99318441478482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48864"/>
        <c:axId val="119758848"/>
      </c:lineChart>
      <c:catAx>
        <c:axId val="119748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9758848"/>
        <c:crosses val="autoZero"/>
        <c:auto val="1"/>
        <c:lblAlgn val="ctr"/>
        <c:lblOffset val="100"/>
        <c:noMultiLvlLbl val="0"/>
      </c:catAx>
      <c:valAx>
        <c:axId val="11975884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9748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'Total compensation'!$P$13:$P$82</c:f>
              <c:numCache>
                <c:formatCode>0</c:formatCode>
                <c:ptCount val="70"/>
                <c:pt idx="0">
                  <c:v>59.840413352049879</c:v>
                </c:pt>
                <c:pt idx="1">
                  <c:v>57.121071216746714</c:v>
                </c:pt>
                <c:pt idx="2">
                  <c:v>58.467271245981649</c:v>
                </c:pt>
                <c:pt idx="3">
                  <c:v>57.556817912458662</c:v>
                </c:pt>
                <c:pt idx="4">
                  <c:v>56.515809026944453</c:v>
                </c:pt>
                <c:pt idx="5">
                  <c:v>53.40609175659128</c:v>
                </c:pt>
                <c:pt idx="6">
                  <c:v>39.931563844146382</c:v>
                </c:pt>
                <c:pt idx="7">
                  <c:v>36.351240542692494</c:v>
                </c:pt>
                <c:pt idx="8">
                  <c:v>32.364909252600796</c:v>
                </c:pt>
                <c:pt idx="9">
                  <c:v>34.166045827484574</c:v>
                </c:pt>
                <c:pt idx="10">
                  <c:v>33.260863924329769</c:v>
                </c:pt>
                <c:pt idx="11">
                  <c:v>34.127908619672752</c:v>
                </c:pt>
                <c:pt idx="12">
                  <c:v>32.057388263020165</c:v>
                </c:pt>
                <c:pt idx="13">
                  <c:v>31.393473425783597</c:v>
                </c:pt>
                <c:pt idx="14">
                  <c:v>30.55020439226622</c:v>
                </c:pt>
                <c:pt idx="15">
                  <c:v>31.331390986353178</c:v>
                </c:pt>
                <c:pt idx="16">
                  <c:v>29.532114461760475</c:v>
                </c:pt>
                <c:pt idx="17">
                  <c:v>30.966662443037592</c:v>
                </c:pt>
                <c:pt idx="18">
                  <c:v>29.770995331953593</c:v>
                </c:pt>
                <c:pt idx="19">
                  <c:v>33.157711675431074</c:v>
                </c:pt>
                <c:pt idx="20">
                  <c:v>29.139038857597086</c:v>
                </c:pt>
                <c:pt idx="21">
                  <c:v>28.803271550777502</c:v>
                </c:pt>
                <c:pt idx="22">
                  <c:v>28.508817542141148</c:v>
                </c:pt>
                <c:pt idx="23">
                  <c:v>28.770606195234542</c:v>
                </c:pt>
                <c:pt idx="24">
                  <c:v>27.347798908866586</c:v>
                </c:pt>
                <c:pt idx="25">
                  <c:v>26.676321280038046</c:v>
                </c:pt>
                <c:pt idx="26">
                  <c:v>26.444144172102551</c:v>
                </c:pt>
                <c:pt idx="27">
                  <c:v>24.755086688142509</c:v>
                </c:pt>
                <c:pt idx="28">
                  <c:v>25.322521483234258</c:v>
                </c:pt>
                <c:pt idx="29">
                  <c:v>25.396099570423466</c:v>
                </c:pt>
                <c:pt idx="30">
                  <c:v>27.122234617534712</c:v>
                </c:pt>
                <c:pt idx="31">
                  <c:v>27.017393772772344</c:v>
                </c:pt>
                <c:pt idx="32">
                  <c:v>27.935218824086142</c:v>
                </c:pt>
                <c:pt idx="33">
                  <c:v>27.620237122438215</c:v>
                </c:pt>
                <c:pt idx="34">
                  <c:v>24.488552352297027</c:v>
                </c:pt>
                <c:pt idx="35">
                  <c:v>24.507395458026341</c:v>
                </c:pt>
                <c:pt idx="36">
                  <c:v>26.075095390549155</c:v>
                </c:pt>
                <c:pt idx="37">
                  <c:v>24.724342917981485</c:v>
                </c:pt>
                <c:pt idx="38">
                  <c:v>26.717651784654841</c:v>
                </c:pt>
                <c:pt idx="39">
                  <c:v>26.529776162662706</c:v>
                </c:pt>
                <c:pt idx="40">
                  <c:v>24.857119173347918</c:v>
                </c:pt>
                <c:pt idx="41">
                  <c:v>27.712256106595799</c:v>
                </c:pt>
                <c:pt idx="42">
                  <c:v>30.388467323237244</c:v>
                </c:pt>
                <c:pt idx="43">
                  <c:v>31.747510764028046</c:v>
                </c:pt>
                <c:pt idx="44">
                  <c:v>31.957838895544118</c:v>
                </c:pt>
                <c:pt idx="45">
                  <c:v>32.218024735625882</c:v>
                </c:pt>
                <c:pt idx="46">
                  <c:v>31.223594668890478</c:v>
                </c:pt>
                <c:pt idx="47">
                  <c:v>33.948368908337635</c:v>
                </c:pt>
                <c:pt idx="48">
                  <c:v>37.474329802815475</c:v>
                </c:pt>
                <c:pt idx="49">
                  <c:v>39.30772312785767</c:v>
                </c:pt>
                <c:pt idx="50">
                  <c:v>39.050493442803436</c:v>
                </c:pt>
                <c:pt idx="51">
                  <c:v>47.058548964569219</c:v>
                </c:pt>
                <c:pt idx="52">
                  <c:v>50.853867323327634</c:v>
                </c:pt>
                <c:pt idx="53">
                  <c:v>52.552507758113393</c:v>
                </c:pt>
                <c:pt idx="54">
                  <c:v>50.077898666623419</c:v>
                </c:pt>
                <c:pt idx="55">
                  <c:v>46.191493560000239</c:v>
                </c:pt>
                <c:pt idx="56">
                  <c:v>44.472985622311789</c:v>
                </c:pt>
                <c:pt idx="57">
                  <c:v>53.398327771369367</c:v>
                </c:pt>
                <c:pt idx="58">
                  <c:v>69.639982848485545</c:v>
                </c:pt>
                <c:pt idx="59">
                  <c:v>84.186033890916903</c:v>
                </c:pt>
                <c:pt idx="60">
                  <c:v>95.279101032299721</c:v>
                </c:pt>
                <c:pt idx="61">
                  <c:v>109.62556706530273</c:v>
                </c:pt>
                <c:pt idx="62">
                  <c:v>118.93215053925704</c:v>
                </c:pt>
                <c:pt idx="63">
                  <c:v>179.43175830412272</c:v>
                </c:pt>
                <c:pt idx="64">
                  <c:v>220.50162378339209</c:v>
                </c:pt>
                <c:pt idx="65">
                  <c:v>157.92359033538744</c:v>
                </c:pt>
                <c:pt idx="66">
                  <c:v>144.72815748220751</c:v>
                </c:pt>
                <c:pt idx="67">
                  <c:v>101.52764040437009</c:v>
                </c:pt>
                <c:pt idx="68">
                  <c:v>138.78292205858705</c:v>
                </c:pt>
                <c:pt idx="69">
                  <c:v>134.3207896791705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'Total compensation'!$Q$13:$Q$82</c:f>
              <c:numCache>
                <c:formatCode>General</c:formatCode>
                <c:ptCount val="70"/>
                <c:pt idx="34" formatCode="0">
                  <c:v>26.595465334203446</c:v>
                </c:pt>
                <c:pt idx="35" formatCode="0">
                  <c:v>26.918505582427539</c:v>
                </c:pt>
                <c:pt idx="36" formatCode="0">
                  <c:v>28.990228011063536</c:v>
                </c:pt>
                <c:pt idx="37" formatCode="0">
                  <c:v>29.95467632251972</c:v>
                </c:pt>
                <c:pt idx="38" formatCode="0">
                  <c:v>31.496237695481842</c:v>
                </c:pt>
                <c:pt idx="39" formatCode="0">
                  <c:v>30.683130578961528</c:v>
                </c:pt>
                <c:pt idx="40" formatCode="0">
                  <c:v>32.565320552949046</c:v>
                </c:pt>
                <c:pt idx="41" formatCode="0">
                  <c:v>34.2311504153556</c:v>
                </c:pt>
                <c:pt idx="42" formatCode="0">
                  <c:v>40.822580678220802</c:v>
                </c:pt>
                <c:pt idx="43" formatCode="0">
                  <c:v>52.431745658876132</c:v>
                </c:pt>
                <c:pt idx="44" formatCode="0">
                  <c:v>48.609027765169643</c:v>
                </c:pt>
                <c:pt idx="45" formatCode="0">
                  <c:v>52.979451068313423</c:v>
                </c:pt>
                <c:pt idx="46" formatCode="0">
                  <c:v>50.020333712001744</c:v>
                </c:pt>
                <c:pt idx="47" formatCode="0">
                  <c:v>46.096333724309524</c:v>
                </c:pt>
                <c:pt idx="48" formatCode="0">
                  <c:v>48.006842681306459</c:v>
                </c:pt>
                <c:pt idx="49" formatCode="0">
                  <c:v>58.727627932692407</c:v>
                </c:pt>
                <c:pt idx="50" formatCode="0">
                  <c:v>65.844939428301132</c:v>
                </c:pt>
                <c:pt idx="51" formatCode="0">
                  <c:v>74.261695794240083</c:v>
                </c:pt>
                <c:pt idx="52" formatCode="0">
                  <c:v>75.450986021601238</c:v>
                </c:pt>
                <c:pt idx="53" formatCode="0">
                  <c:v>75.066609064051235</c:v>
                </c:pt>
                <c:pt idx="54" formatCode="0">
                  <c:v>86.343143906010738</c:v>
                </c:pt>
                <c:pt idx="55" formatCode="0">
                  <c:v>98.956021948617661</c:v>
                </c:pt>
                <c:pt idx="56" formatCode="0">
                  <c:v>122.01057443129251</c:v>
                </c:pt>
                <c:pt idx="57" formatCode="0">
                  <c:v>107.53226789363045</c:v>
                </c:pt>
                <c:pt idx="58" formatCode="0">
                  <c:v>112.43698241630275</c:v>
                </c:pt>
                <c:pt idx="59" formatCode="0">
                  <c:v>141.78792055449335</c:v>
                </c:pt>
                <c:pt idx="60" formatCode="0">
                  <c:v>182.65641760272902</c:v>
                </c:pt>
                <c:pt idx="61" formatCode="0">
                  <c:v>217.79363536952116</c:v>
                </c:pt>
                <c:pt idx="62" formatCode="0">
                  <c:v>246.52153456547077</c:v>
                </c:pt>
                <c:pt idx="63" formatCode="0">
                  <c:v>268.41088201320014</c:v>
                </c:pt>
                <c:pt idx="64" formatCode="0">
                  <c:v>290.73691171237311</c:v>
                </c:pt>
                <c:pt idx="65" formatCode="0">
                  <c:v>171.05529830972162</c:v>
                </c:pt>
                <c:pt idx="66" formatCode="0">
                  <c:v>169.8112591664389</c:v>
                </c:pt>
                <c:pt idx="67" formatCode="0">
                  <c:v>189.26593193106427</c:v>
                </c:pt>
                <c:pt idx="68" formatCode="0">
                  <c:v>258.99976758975885</c:v>
                </c:pt>
                <c:pt idx="69" formatCode="0">
                  <c:v>257.99318441478482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'Total compensation'!$H$13:$H$82</c:f>
              <c:numCache>
                <c:formatCode>General</c:formatCode>
                <c:ptCount val="70"/>
                <c:pt idx="14">
                  <c:v>26.1</c:v>
                </c:pt>
                <c:pt idx="34">
                  <c:v>14.2</c:v>
                </c:pt>
                <c:pt idx="44">
                  <c:v>9.1</c:v>
                </c:pt>
                <c:pt idx="49">
                  <c:v>13.1</c:v>
                </c:pt>
                <c:pt idx="54">
                  <c:v>16.5</c:v>
                </c:pt>
                <c:pt idx="59">
                  <c:v>26.3</c:v>
                </c:pt>
                <c:pt idx="62">
                  <c:v>31.9</c:v>
                </c:pt>
                <c:pt idx="63">
                  <c:v>32.4</c:v>
                </c:pt>
                <c:pt idx="64">
                  <c:v>46.4</c:v>
                </c:pt>
                <c:pt idx="65">
                  <c:v>33</c:v>
                </c:pt>
                <c:pt idx="66">
                  <c:v>30.2</c:v>
                </c:pt>
                <c:pt idx="67">
                  <c:v>30.8</c:v>
                </c:pt>
                <c:pt idx="68">
                  <c:v>31.7</c:v>
                </c:pt>
                <c:pt idx="69">
                  <c:v>40.700000000000003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88672"/>
        <c:axId val="119790208"/>
      </c:lineChart>
      <c:catAx>
        <c:axId val="11978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9790208"/>
        <c:crosses val="autoZero"/>
        <c:auto val="1"/>
        <c:lblAlgn val="ctr"/>
        <c:lblOffset val="100"/>
        <c:noMultiLvlLbl val="0"/>
      </c:catAx>
      <c:valAx>
        <c:axId val="1197902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9788672"/>
        <c:crosses val="autoZero"/>
        <c:crossBetween val="between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figure1!$B$1</c:f>
              <c:strCache>
                <c:ptCount val="1"/>
                <c:pt idx="0">
                  <c:v>salary+bonus</c:v>
                </c:pt>
              </c:strCache>
            </c:strRef>
          </c:tx>
          <c:marker>
            <c:symbol val="none"/>
          </c:marker>
          <c:cat>
            <c:numRef>
              <c:f>figure1!$A$2:$A$71</c:f>
              <c:numCache>
                <c:formatCode>General</c:formatCode>
                <c:ptCount val="70"/>
                <c:pt idx="0">
                  <c:v>1936</c:v>
                </c:pt>
                <c:pt idx="1">
                  <c:v>1937</c:v>
                </c:pt>
                <c:pt idx="2">
                  <c:v>1938</c:v>
                </c:pt>
                <c:pt idx="3">
                  <c:v>1939</c:v>
                </c:pt>
                <c:pt idx="4">
                  <c:v>1940</c:v>
                </c:pt>
                <c:pt idx="5">
                  <c:v>1941</c:v>
                </c:pt>
                <c:pt idx="6">
                  <c:v>1942</c:v>
                </c:pt>
                <c:pt idx="7">
                  <c:v>1943</c:v>
                </c:pt>
                <c:pt idx="8">
                  <c:v>1944</c:v>
                </c:pt>
                <c:pt idx="9">
                  <c:v>1945</c:v>
                </c:pt>
                <c:pt idx="10">
                  <c:v>1946</c:v>
                </c:pt>
                <c:pt idx="11">
                  <c:v>1947</c:v>
                </c:pt>
                <c:pt idx="12">
                  <c:v>1948</c:v>
                </c:pt>
                <c:pt idx="13">
                  <c:v>1949</c:v>
                </c:pt>
                <c:pt idx="14">
                  <c:v>1950</c:v>
                </c:pt>
                <c:pt idx="15">
                  <c:v>1951</c:v>
                </c:pt>
                <c:pt idx="16">
                  <c:v>1952</c:v>
                </c:pt>
                <c:pt idx="17">
                  <c:v>1953</c:v>
                </c:pt>
                <c:pt idx="18">
                  <c:v>1954</c:v>
                </c:pt>
                <c:pt idx="19">
                  <c:v>1955</c:v>
                </c:pt>
                <c:pt idx="20">
                  <c:v>1956</c:v>
                </c:pt>
                <c:pt idx="21">
                  <c:v>1957</c:v>
                </c:pt>
                <c:pt idx="22">
                  <c:v>1958</c:v>
                </c:pt>
                <c:pt idx="23">
                  <c:v>1959</c:v>
                </c:pt>
                <c:pt idx="24">
                  <c:v>1960</c:v>
                </c:pt>
                <c:pt idx="25">
                  <c:v>1961</c:v>
                </c:pt>
                <c:pt idx="26">
                  <c:v>1962</c:v>
                </c:pt>
                <c:pt idx="27">
                  <c:v>1963</c:v>
                </c:pt>
                <c:pt idx="28">
                  <c:v>1964</c:v>
                </c:pt>
                <c:pt idx="29">
                  <c:v>1965</c:v>
                </c:pt>
                <c:pt idx="30">
                  <c:v>1966</c:v>
                </c:pt>
                <c:pt idx="31">
                  <c:v>1967</c:v>
                </c:pt>
                <c:pt idx="32">
                  <c:v>1968</c:v>
                </c:pt>
                <c:pt idx="33">
                  <c:v>1969</c:v>
                </c:pt>
                <c:pt idx="34">
                  <c:v>1970</c:v>
                </c:pt>
                <c:pt idx="35">
                  <c:v>1971</c:v>
                </c:pt>
                <c:pt idx="36">
                  <c:v>1972</c:v>
                </c:pt>
                <c:pt idx="37">
                  <c:v>1973</c:v>
                </c:pt>
                <c:pt idx="38">
                  <c:v>1974</c:v>
                </c:pt>
                <c:pt idx="39">
                  <c:v>1975</c:v>
                </c:pt>
                <c:pt idx="40">
                  <c:v>1976</c:v>
                </c:pt>
                <c:pt idx="41">
                  <c:v>1977</c:v>
                </c:pt>
                <c:pt idx="42">
                  <c:v>1978</c:v>
                </c:pt>
                <c:pt idx="43">
                  <c:v>1979</c:v>
                </c:pt>
                <c:pt idx="44">
                  <c:v>1980</c:v>
                </c:pt>
                <c:pt idx="45">
                  <c:v>1981</c:v>
                </c:pt>
                <c:pt idx="46">
                  <c:v>1982</c:v>
                </c:pt>
                <c:pt idx="47">
                  <c:v>1983</c:v>
                </c:pt>
                <c:pt idx="48">
                  <c:v>1984</c:v>
                </c:pt>
                <c:pt idx="49">
                  <c:v>1985</c:v>
                </c:pt>
                <c:pt idx="50">
                  <c:v>1986</c:v>
                </c:pt>
                <c:pt idx="51">
                  <c:v>1987</c:v>
                </c:pt>
                <c:pt idx="52">
                  <c:v>1988</c:v>
                </c:pt>
                <c:pt idx="53">
                  <c:v>1989</c:v>
                </c:pt>
                <c:pt idx="54">
                  <c:v>1990</c:v>
                </c:pt>
                <c:pt idx="55">
                  <c:v>1991</c:v>
                </c:pt>
                <c:pt idx="56">
                  <c:v>1992</c:v>
                </c:pt>
                <c:pt idx="57">
                  <c:v>1993</c:v>
                </c:pt>
                <c:pt idx="58">
                  <c:v>1994</c:v>
                </c:pt>
                <c:pt idx="59">
                  <c:v>1995</c:v>
                </c:pt>
                <c:pt idx="60">
                  <c:v>1996</c:v>
                </c:pt>
                <c:pt idx="61">
                  <c:v>1997</c:v>
                </c:pt>
                <c:pt idx="62">
                  <c:v>1998</c:v>
                </c:pt>
                <c:pt idx="63">
                  <c:v>1999</c:v>
                </c:pt>
                <c:pt idx="64">
                  <c:v>2000</c:v>
                </c:pt>
                <c:pt idx="65">
                  <c:v>2001</c:v>
                </c:pt>
                <c:pt idx="66">
                  <c:v>2002</c:v>
                </c:pt>
                <c:pt idx="67">
                  <c:v>2003</c:v>
                </c:pt>
                <c:pt idx="68">
                  <c:v>2004</c:v>
                </c:pt>
                <c:pt idx="69">
                  <c:v>2005</c:v>
                </c:pt>
              </c:numCache>
            </c:numRef>
          </c:cat>
          <c:val>
            <c:numRef>
              <c:f>figure1!$B$2:$B$71</c:f>
              <c:numCache>
                <c:formatCode>General</c:formatCode>
                <c:ptCount val="70"/>
                <c:pt idx="0">
                  <c:v>0.80525179999999996</c:v>
                </c:pt>
                <c:pt idx="1">
                  <c:v>0.82679919999999996</c:v>
                </c:pt>
                <c:pt idx="2">
                  <c:v>0.85530870000000003</c:v>
                </c:pt>
                <c:pt idx="3">
                  <c:v>0.8812875</c:v>
                </c:pt>
                <c:pt idx="4">
                  <c:v>0.89718169999999997</c:v>
                </c:pt>
                <c:pt idx="5">
                  <c:v>0.91267299999999996</c:v>
                </c:pt>
                <c:pt idx="6">
                  <c:v>0.79391599999999996</c:v>
                </c:pt>
                <c:pt idx="7">
                  <c:v>0.74782590000000004</c:v>
                </c:pt>
                <c:pt idx="8">
                  <c:v>0.74672179999999999</c:v>
                </c:pt>
                <c:pt idx="9">
                  <c:v>0.75433159999999999</c:v>
                </c:pt>
                <c:pt idx="10">
                  <c:v>0.75061540000000004</c:v>
                </c:pt>
                <c:pt idx="11">
                  <c:v>0.70215899999999998</c:v>
                </c:pt>
                <c:pt idx="12">
                  <c:v>0.70612799999999998</c:v>
                </c:pt>
                <c:pt idx="13">
                  <c:v>0.72560959999999997</c:v>
                </c:pt>
                <c:pt idx="14">
                  <c:v>0.73738870000000001</c:v>
                </c:pt>
                <c:pt idx="15">
                  <c:v>0.70049519999999998</c:v>
                </c:pt>
                <c:pt idx="16">
                  <c:v>0.67708389999999996</c:v>
                </c:pt>
                <c:pt idx="17">
                  <c:v>0.75044370000000005</c:v>
                </c:pt>
                <c:pt idx="18">
                  <c:v>0.7213484</c:v>
                </c:pt>
                <c:pt idx="19">
                  <c:v>0.75092700000000001</c:v>
                </c:pt>
                <c:pt idx="20">
                  <c:v>0.75201390000000001</c:v>
                </c:pt>
                <c:pt idx="21">
                  <c:v>0.73217169999999998</c:v>
                </c:pt>
                <c:pt idx="22">
                  <c:v>0.72914489999999998</c:v>
                </c:pt>
                <c:pt idx="23">
                  <c:v>0.75314119999999996</c:v>
                </c:pt>
                <c:pt idx="24">
                  <c:v>0.72719590000000001</c:v>
                </c:pt>
                <c:pt idx="25">
                  <c:v>0.70319799999999999</c:v>
                </c:pt>
                <c:pt idx="26">
                  <c:v>0.69826529999999998</c:v>
                </c:pt>
                <c:pt idx="27">
                  <c:v>0.70343140000000004</c:v>
                </c:pt>
                <c:pt idx="28">
                  <c:v>0.72212900000000002</c:v>
                </c:pt>
                <c:pt idx="29">
                  <c:v>0.75961520000000005</c:v>
                </c:pt>
                <c:pt idx="30">
                  <c:v>0.77064809999999995</c:v>
                </c:pt>
                <c:pt idx="31">
                  <c:v>0.77335330000000002</c:v>
                </c:pt>
                <c:pt idx="32">
                  <c:v>0.75857070000000004</c:v>
                </c:pt>
                <c:pt idx="33">
                  <c:v>0.75230750000000002</c:v>
                </c:pt>
                <c:pt idx="34">
                  <c:v>0.71010309999999999</c:v>
                </c:pt>
                <c:pt idx="35">
                  <c:v>0.69947210000000004</c:v>
                </c:pt>
                <c:pt idx="36">
                  <c:v>0.73580610000000002</c:v>
                </c:pt>
                <c:pt idx="37">
                  <c:v>0.73756279999999996</c:v>
                </c:pt>
                <c:pt idx="38">
                  <c:v>0.73753299999999999</c:v>
                </c:pt>
                <c:pt idx="39">
                  <c:v>0.72016729999999995</c:v>
                </c:pt>
                <c:pt idx="40">
                  <c:v>0.73722030000000005</c:v>
                </c:pt>
                <c:pt idx="41">
                  <c:v>0.78847710000000004</c:v>
                </c:pt>
                <c:pt idx="42">
                  <c:v>0.84989950000000003</c:v>
                </c:pt>
                <c:pt idx="43">
                  <c:v>0.85791649999999997</c:v>
                </c:pt>
                <c:pt idx="44">
                  <c:v>0.8336131</c:v>
                </c:pt>
                <c:pt idx="45">
                  <c:v>0.84892319999999999</c:v>
                </c:pt>
                <c:pt idx="46">
                  <c:v>0.79955580000000004</c:v>
                </c:pt>
                <c:pt idx="47">
                  <c:v>0.86661900000000003</c:v>
                </c:pt>
                <c:pt idx="48">
                  <c:v>0.89497590000000005</c:v>
                </c:pt>
                <c:pt idx="49">
                  <c:v>0.97506090000000001</c:v>
                </c:pt>
                <c:pt idx="50">
                  <c:v>0.99511799999999995</c:v>
                </c:pt>
                <c:pt idx="51">
                  <c:v>1.090886</c:v>
                </c:pt>
                <c:pt idx="52">
                  <c:v>1.157006</c:v>
                </c:pt>
                <c:pt idx="53">
                  <c:v>1.172771</c:v>
                </c:pt>
                <c:pt idx="54">
                  <c:v>1.0880430000000001</c:v>
                </c:pt>
                <c:pt idx="55">
                  <c:v>1.029453</c:v>
                </c:pt>
                <c:pt idx="56">
                  <c:v>0.97883240000000005</c:v>
                </c:pt>
                <c:pt idx="57">
                  <c:v>1.1152899999999999</c:v>
                </c:pt>
                <c:pt idx="58">
                  <c:v>1.2246220000000001</c:v>
                </c:pt>
                <c:pt idx="59">
                  <c:v>1.29376</c:v>
                </c:pt>
                <c:pt idx="60">
                  <c:v>1.304176</c:v>
                </c:pt>
                <c:pt idx="61">
                  <c:v>1.3122039999999999</c:v>
                </c:pt>
                <c:pt idx="62">
                  <c:v>1.3522449999999999</c:v>
                </c:pt>
                <c:pt idx="63">
                  <c:v>1.4422200000000001</c:v>
                </c:pt>
                <c:pt idx="64">
                  <c:v>1.4669270000000001</c:v>
                </c:pt>
                <c:pt idx="65">
                  <c:v>1.366155</c:v>
                </c:pt>
                <c:pt idx="66">
                  <c:v>1.550422</c:v>
                </c:pt>
                <c:pt idx="67">
                  <c:v>1.5722609999999999</c:v>
                </c:pt>
                <c:pt idx="68">
                  <c:v>1.717347</c:v>
                </c:pt>
                <c:pt idx="69">
                  <c:v>1.794362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figure1!$C$1</c:f>
              <c:strCache>
                <c:ptCount val="1"/>
                <c:pt idx="0">
                  <c:v>sal+bonus+long-term pay</c:v>
                </c:pt>
              </c:strCache>
            </c:strRef>
          </c:tx>
          <c:marker>
            <c:symbol val="none"/>
          </c:marker>
          <c:cat>
            <c:numRef>
              <c:f>figure1!$A$2:$A$71</c:f>
              <c:numCache>
                <c:formatCode>General</c:formatCode>
                <c:ptCount val="70"/>
                <c:pt idx="0">
                  <c:v>1936</c:v>
                </c:pt>
                <c:pt idx="1">
                  <c:v>1937</c:v>
                </c:pt>
                <c:pt idx="2">
                  <c:v>1938</c:v>
                </c:pt>
                <c:pt idx="3">
                  <c:v>1939</c:v>
                </c:pt>
                <c:pt idx="4">
                  <c:v>1940</c:v>
                </c:pt>
                <c:pt idx="5">
                  <c:v>1941</c:v>
                </c:pt>
                <c:pt idx="6">
                  <c:v>1942</c:v>
                </c:pt>
                <c:pt idx="7">
                  <c:v>1943</c:v>
                </c:pt>
                <c:pt idx="8">
                  <c:v>1944</c:v>
                </c:pt>
                <c:pt idx="9">
                  <c:v>1945</c:v>
                </c:pt>
                <c:pt idx="10">
                  <c:v>1946</c:v>
                </c:pt>
                <c:pt idx="11">
                  <c:v>1947</c:v>
                </c:pt>
                <c:pt idx="12">
                  <c:v>1948</c:v>
                </c:pt>
                <c:pt idx="13">
                  <c:v>1949</c:v>
                </c:pt>
                <c:pt idx="14">
                  <c:v>1950</c:v>
                </c:pt>
                <c:pt idx="15">
                  <c:v>1951</c:v>
                </c:pt>
                <c:pt idx="16">
                  <c:v>1952</c:v>
                </c:pt>
                <c:pt idx="17">
                  <c:v>1953</c:v>
                </c:pt>
                <c:pt idx="18">
                  <c:v>1954</c:v>
                </c:pt>
                <c:pt idx="19">
                  <c:v>1955</c:v>
                </c:pt>
                <c:pt idx="20">
                  <c:v>1956</c:v>
                </c:pt>
                <c:pt idx="21">
                  <c:v>1957</c:v>
                </c:pt>
                <c:pt idx="22">
                  <c:v>1958</c:v>
                </c:pt>
                <c:pt idx="23">
                  <c:v>1959</c:v>
                </c:pt>
                <c:pt idx="24">
                  <c:v>1960</c:v>
                </c:pt>
                <c:pt idx="25">
                  <c:v>1961</c:v>
                </c:pt>
                <c:pt idx="26">
                  <c:v>1962</c:v>
                </c:pt>
                <c:pt idx="27">
                  <c:v>1963</c:v>
                </c:pt>
                <c:pt idx="28">
                  <c:v>1964</c:v>
                </c:pt>
                <c:pt idx="29">
                  <c:v>1965</c:v>
                </c:pt>
                <c:pt idx="30">
                  <c:v>1966</c:v>
                </c:pt>
                <c:pt idx="31">
                  <c:v>1967</c:v>
                </c:pt>
                <c:pt idx="32">
                  <c:v>1968</c:v>
                </c:pt>
                <c:pt idx="33">
                  <c:v>1969</c:v>
                </c:pt>
                <c:pt idx="34">
                  <c:v>1970</c:v>
                </c:pt>
                <c:pt idx="35">
                  <c:v>1971</c:v>
                </c:pt>
                <c:pt idx="36">
                  <c:v>1972</c:v>
                </c:pt>
                <c:pt idx="37">
                  <c:v>1973</c:v>
                </c:pt>
                <c:pt idx="38">
                  <c:v>1974</c:v>
                </c:pt>
                <c:pt idx="39">
                  <c:v>1975</c:v>
                </c:pt>
                <c:pt idx="40">
                  <c:v>1976</c:v>
                </c:pt>
                <c:pt idx="41">
                  <c:v>1977</c:v>
                </c:pt>
                <c:pt idx="42">
                  <c:v>1978</c:v>
                </c:pt>
                <c:pt idx="43">
                  <c:v>1979</c:v>
                </c:pt>
                <c:pt idx="44">
                  <c:v>1980</c:v>
                </c:pt>
                <c:pt idx="45">
                  <c:v>1981</c:v>
                </c:pt>
                <c:pt idx="46">
                  <c:v>1982</c:v>
                </c:pt>
                <c:pt idx="47">
                  <c:v>1983</c:v>
                </c:pt>
                <c:pt idx="48">
                  <c:v>1984</c:v>
                </c:pt>
                <c:pt idx="49">
                  <c:v>1985</c:v>
                </c:pt>
                <c:pt idx="50">
                  <c:v>1986</c:v>
                </c:pt>
                <c:pt idx="51">
                  <c:v>1987</c:v>
                </c:pt>
                <c:pt idx="52">
                  <c:v>1988</c:v>
                </c:pt>
                <c:pt idx="53">
                  <c:v>1989</c:v>
                </c:pt>
                <c:pt idx="54">
                  <c:v>1990</c:v>
                </c:pt>
                <c:pt idx="55">
                  <c:v>1991</c:v>
                </c:pt>
                <c:pt idx="56">
                  <c:v>1992</c:v>
                </c:pt>
                <c:pt idx="57">
                  <c:v>1993</c:v>
                </c:pt>
                <c:pt idx="58">
                  <c:v>1994</c:v>
                </c:pt>
                <c:pt idx="59">
                  <c:v>1995</c:v>
                </c:pt>
                <c:pt idx="60">
                  <c:v>1996</c:v>
                </c:pt>
                <c:pt idx="61">
                  <c:v>1997</c:v>
                </c:pt>
                <c:pt idx="62">
                  <c:v>1998</c:v>
                </c:pt>
                <c:pt idx="63">
                  <c:v>1999</c:v>
                </c:pt>
                <c:pt idx="64">
                  <c:v>2000</c:v>
                </c:pt>
                <c:pt idx="65">
                  <c:v>2001</c:v>
                </c:pt>
                <c:pt idx="66">
                  <c:v>2002</c:v>
                </c:pt>
                <c:pt idx="67">
                  <c:v>2003</c:v>
                </c:pt>
                <c:pt idx="68">
                  <c:v>2004</c:v>
                </c:pt>
                <c:pt idx="69">
                  <c:v>2005</c:v>
                </c:pt>
              </c:numCache>
            </c:numRef>
          </c:cat>
          <c:val>
            <c:numRef>
              <c:f>figure1!$C$2:$C$71</c:f>
              <c:numCache>
                <c:formatCode>General</c:formatCode>
                <c:ptCount val="70"/>
                <c:pt idx="0">
                  <c:v>0.80525179999999996</c:v>
                </c:pt>
                <c:pt idx="1">
                  <c:v>0.82679919999999996</c:v>
                </c:pt>
                <c:pt idx="2">
                  <c:v>0.85530870000000003</c:v>
                </c:pt>
                <c:pt idx="3">
                  <c:v>0.8812875</c:v>
                </c:pt>
                <c:pt idx="4">
                  <c:v>0.89718169999999997</c:v>
                </c:pt>
                <c:pt idx="5">
                  <c:v>0.91267299999999996</c:v>
                </c:pt>
                <c:pt idx="6">
                  <c:v>0.79581760000000001</c:v>
                </c:pt>
                <c:pt idx="7">
                  <c:v>0.75135940000000001</c:v>
                </c:pt>
                <c:pt idx="8">
                  <c:v>0.74672179999999999</c:v>
                </c:pt>
                <c:pt idx="9">
                  <c:v>0.76120049999999995</c:v>
                </c:pt>
                <c:pt idx="10">
                  <c:v>0.75061540000000004</c:v>
                </c:pt>
                <c:pt idx="11">
                  <c:v>0.70215899999999998</c:v>
                </c:pt>
                <c:pt idx="12">
                  <c:v>0.70612799999999998</c:v>
                </c:pt>
                <c:pt idx="13">
                  <c:v>0.73071410000000003</c:v>
                </c:pt>
                <c:pt idx="14">
                  <c:v>0.73738870000000001</c:v>
                </c:pt>
                <c:pt idx="15">
                  <c:v>0.70619880000000002</c:v>
                </c:pt>
                <c:pt idx="16">
                  <c:v>0.67708389999999996</c:v>
                </c:pt>
                <c:pt idx="17">
                  <c:v>0.75096609999999997</c:v>
                </c:pt>
                <c:pt idx="18">
                  <c:v>0.7213484</c:v>
                </c:pt>
                <c:pt idx="19">
                  <c:v>0.77767580000000003</c:v>
                </c:pt>
                <c:pt idx="20">
                  <c:v>0.75932599999999995</c:v>
                </c:pt>
                <c:pt idx="21">
                  <c:v>0.74892899999999996</c:v>
                </c:pt>
                <c:pt idx="22">
                  <c:v>0.743618</c:v>
                </c:pt>
                <c:pt idx="23">
                  <c:v>0.78259279999999998</c:v>
                </c:pt>
                <c:pt idx="24">
                  <c:v>0.73365340000000001</c:v>
                </c:pt>
                <c:pt idx="25">
                  <c:v>0.7187017</c:v>
                </c:pt>
                <c:pt idx="26">
                  <c:v>0.71140840000000005</c:v>
                </c:pt>
                <c:pt idx="27">
                  <c:v>0.72025629999999996</c:v>
                </c:pt>
                <c:pt idx="28">
                  <c:v>0.74990319999999999</c:v>
                </c:pt>
                <c:pt idx="29">
                  <c:v>0.7896299</c:v>
                </c:pt>
                <c:pt idx="30">
                  <c:v>0.8091699</c:v>
                </c:pt>
                <c:pt idx="31">
                  <c:v>0.82491020000000004</c:v>
                </c:pt>
                <c:pt idx="32">
                  <c:v>0.80037049999999998</c:v>
                </c:pt>
                <c:pt idx="33">
                  <c:v>0.82210249999999996</c:v>
                </c:pt>
                <c:pt idx="34">
                  <c:v>0.73784150000000004</c:v>
                </c:pt>
                <c:pt idx="35">
                  <c:v>0.73557039999999996</c:v>
                </c:pt>
                <c:pt idx="36">
                  <c:v>0.77080919999999997</c:v>
                </c:pt>
                <c:pt idx="37">
                  <c:v>0.77102159999999997</c:v>
                </c:pt>
                <c:pt idx="38">
                  <c:v>0.78765079999999998</c:v>
                </c:pt>
                <c:pt idx="39">
                  <c:v>0.78418220000000005</c:v>
                </c:pt>
                <c:pt idx="40">
                  <c:v>0.81711780000000001</c:v>
                </c:pt>
                <c:pt idx="41">
                  <c:v>0.83178289999999999</c:v>
                </c:pt>
                <c:pt idx="42">
                  <c:v>0.9138657</c:v>
                </c:pt>
                <c:pt idx="43">
                  <c:v>0.91702910000000004</c:v>
                </c:pt>
                <c:pt idx="44">
                  <c:v>0.86798830000000005</c:v>
                </c:pt>
                <c:pt idx="45">
                  <c:v>0.90036059999999996</c:v>
                </c:pt>
                <c:pt idx="46">
                  <c:v>0.84796720000000003</c:v>
                </c:pt>
                <c:pt idx="47">
                  <c:v>0.90418580000000004</c:v>
                </c:pt>
                <c:pt idx="48">
                  <c:v>1.0227900000000001</c:v>
                </c:pt>
                <c:pt idx="49">
                  <c:v>1.115124</c:v>
                </c:pt>
                <c:pt idx="50">
                  <c:v>1.118514</c:v>
                </c:pt>
                <c:pt idx="51">
                  <c:v>1.215209</c:v>
                </c:pt>
                <c:pt idx="52">
                  <c:v>1.288953</c:v>
                </c:pt>
                <c:pt idx="53">
                  <c:v>1.3761810000000001</c:v>
                </c:pt>
                <c:pt idx="54">
                  <c:v>1.2981940000000001</c:v>
                </c:pt>
                <c:pt idx="55">
                  <c:v>1.20733</c:v>
                </c:pt>
                <c:pt idx="56">
                  <c:v>1.1900250000000001</c:v>
                </c:pt>
                <c:pt idx="57">
                  <c:v>1.530286</c:v>
                </c:pt>
                <c:pt idx="58">
                  <c:v>1.597672</c:v>
                </c:pt>
                <c:pt idx="59">
                  <c:v>1.880798</c:v>
                </c:pt>
                <c:pt idx="60">
                  <c:v>1.8658779999999999</c:v>
                </c:pt>
                <c:pt idx="61">
                  <c:v>1.8185610000000001</c:v>
                </c:pt>
                <c:pt idx="62">
                  <c:v>1.9005069999999999</c:v>
                </c:pt>
                <c:pt idx="63">
                  <c:v>1.8728119999999999</c:v>
                </c:pt>
                <c:pt idx="64">
                  <c:v>2.197187</c:v>
                </c:pt>
                <c:pt idx="65">
                  <c:v>1.9894849999999999</c:v>
                </c:pt>
                <c:pt idx="66">
                  <c:v>2.2744949999999999</c:v>
                </c:pt>
                <c:pt idx="67">
                  <c:v>2.478183</c:v>
                </c:pt>
                <c:pt idx="68">
                  <c:v>2.9557380000000002</c:v>
                </c:pt>
                <c:pt idx="69">
                  <c:v>3.3167309999999999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figure1!$D$1</c:f>
              <c:strCache>
                <c:ptCount val="1"/>
                <c:pt idx="0">
                  <c:v>sal+bonus+ltp+options granted</c:v>
                </c:pt>
              </c:strCache>
            </c:strRef>
          </c:tx>
          <c:marker>
            <c:symbol val="none"/>
          </c:marker>
          <c:cat>
            <c:numRef>
              <c:f>figure1!$A$2:$A$71</c:f>
              <c:numCache>
                <c:formatCode>General</c:formatCode>
                <c:ptCount val="70"/>
                <c:pt idx="0">
                  <c:v>1936</c:v>
                </c:pt>
                <c:pt idx="1">
                  <c:v>1937</c:v>
                </c:pt>
                <c:pt idx="2">
                  <c:v>1938</c:v>
                </c:pt>
                <c:pt idx="3">
                  <c:v>1939</c:v>
                </c:pt>
                <c:pt idx="4">
                  <c:v>1940</c:v>
                </c:pt>
                <c:pt idx="5">
                  <c:v>1941</c:v>
                </c:pt>
                <c:pt idx="6">
                  <c:v>1942</c:v>
                </c:pt>
                <c:pt idx="7">
                  <c:v>1943</c:v>
                </c:pt>
                <c:pt idx="8">
                  <c:v>1944</c:v>
                </c:pt>
                <c:pt idx="9">
                  <c:v>1945</c:v>
                </c:pt>
                <c:pt idx="10">
                  <c:v>1946</c:v>
                </c:pt>
                <c:pt idx="11">
                  <c:v>1947</c:v>
                </c:pt>
                <c:pt idx="12">
                  <c:v>1948</c:v>
                </c:pt>
                <c:pt idx="13">
                  <c:v>1949</c:v>
                </c:pt>
                <c:pt idx="14">
                  <c:v>1950</c:v>
                </c:pt>
                <c:pt idx="15">
                  <c:v>1951</c:v>
                </c:pt>
                <c:pt idx="16">
                  <c:v>1952</c:v>
                </c:pt>
                <c:pt idx="17">
                  <c:v>1953</c:v>
                </c:pt>
                <c:pt idx="18">
                  <c:v>1954</c:v>
                </c:pt>
                <c:pt idx="19">
                  <c:v>1955</c:v>
                </c:pt>
                <c:pt idx="20">
                  <c:v>1956</c:v>
                </c:pt>
                <c:pt idx="21">
                  <c:v>1957</c:v>
                </c:pt>
                <c:pt idx="22">
                  <c:v>1958</c:v>
                </c:pt>
                <c:pt idx="23">
                  <c:v>1959</c:v>
                </c:pt>
                <c:pt idx="24">
                  <c:v>1960</c:v>
                </c:pt>
                <c:pt idx="25">
                  <c:v>1961</c:v>
                </c:pt>
                <c:pt idx="26">
                  <c:v>1962</c:v>
                </c:pt>
                <c:pt idx="27">
                  <c:v>1963</c:v>
                </c:pt>
                <c:pt idx="28">
                  <c:v>1964</c:v>
                </c:pt>
                <c:pt idx="29">
                  <c:v>1965</c:v>
                </c:pt>
                <c:pt idx="30">
                  <c:v>1966</c:v>
                </c:pt>
                <c:pt idx="31">
                  <c:v>1967</c:v>
                </c:pt>
                <c:pt idx="32">
                  <c:v>1968</c:v>
                </c:pt>
                <c:pt idx="33">
                  <c:v>1969</c:v>
                </c:pt>
                <c:pt idx="34">
                  <c:v>1970</c:v>
                </c:pt>
                <c:pt idx="35">
                  <c:v>1971</c:v>
                </c:pt>
                <c:pt idx="36">
                  <c:v>1972</c:v>
                </c:pt>
                <c:pt idx="37">
                  <c:v>1973</c:v>
                </c:pt>
                <c:pt idx="38">
                  <c:v>1974</c:v>
                </c:pt>
                <c:pt idx="39">
                  <c:v>1975</c:v>
                </c:pt>
                <c:pt idx="40">
                  <c:v>1976</c:v>
                </c:pt>
                <c:pt idx="41">
                  <c:v>1977</c:v>
                </c:pt>
                <c:pt idx="42">
                  <c:v>1978</c:v>
                </c:pt>
                <c:pt idx="43">
                  <c:v>1979</c:v>
                </c:pt>
                <c:pt idx="44">
                  <c:v>1980</c:v>
                </c:pt>
                <c:pt idx="45">
                  <c:v>1981</c:v>
                </c:pt>
                <c:pt idx="46">
                  <c:v>1982</c:v>
                </c:pt>
                <c:pt idx="47">
                  <c:v>1983</c:v>
                </c:pt>
                <c:pt idx="48">
                  <c:v>1984</c:v>
                </c:pt>
                <c:pt idx="49">
                  <c:v>1985</c:v>
                </c:pt>
                <c:pt idx="50">
                  <c:v>1986</c:v>
                </c:pt>
                <c:pt idx="51">
                  <c:v>1987</c:v>
                </c:pt>
                <c:pt idx="52">
                  <c:v>1988</c:v>
                </c:pt>
                <c:pt idx="53">
                  <c:v>1989</c:v>
                </c:pt>
                <c:pt idx="54">
                  <c:v>1990</c:v>
                </c:pt>
                <c:pt idx="55">
                  <c:v>1991</c:v>
                </c:pt>
                <c:pt idx="56">
                  <c:v>1992</c:v>
                </c:pt>
                <c:pt idx="57">
                  <c:v>1993</c:v>
                </c:pt>
                <c:pt idx="58">
                  <c:v>1994</c:v>
                </c:pt>
                <c:pt idx="59">
                  <c:v>1995</c:v>
                </c:pt>
                <c:pt idx="60">
                  <c:v>1996</c:v>
                </c:pt>
                <c:pt idx="61">
                  <c:v>1997</c:v>
                </c:pt>
                <c:pt idx="62">
                  <c:v>1998</c:v>
                </c:pt>
                <c:pt idx="63">
                  <c:v>1999</c:v>
                </c:pt>
                <c:pt idx="64">
                  <c:v>2000</c:v>
                </c:pt>
                <c:pt idx="65">
                  <c:v>2001</c:v>
                </c:pt>
                <c:pt idx="66">
                  <c:v>2002</c:v>
                </c:pt>
                <c:pt idx="67">
                  <c:v>2003</c:v>
                </c:pt>
                <c:pt idx="68">
                  <c:v>2004</c:v>
                </c:pt>
                <c:pt idx="69">
                  <c:v>2005</c:v>
                </c:pt>
              </c:numCache>
            </c:numRef>
          </c:cat>
          <c:val>
            <c:numRef>
              <c:f>figure1!$D$2:$D$71</c:f>
              <c:numCache>
                <c:formatCode>General</c:formatCode>
                <c:ptCount val="70"/>
                <c:pt idx="0">
                  <c:v>0.80525179999999996</c:v>
                </c:pt>
                <c:pt idx="1">
                  <c:v>0.82679919999999996</c:v>
                </c:pt>
                <c:pt idx="2">
                  <c:v>0.85530870000000003</c:v>
                </c:pt>
                <c:pt idx="3">
                  <c:v>0.88184980000000002</c:v>
                </c:pt>
                <c:pt idx="4">
                  <c:v>0.90106109999999995</c:v>
                </c:pt>
                <c:pt idx="5">
                  <c:v>0.91267299999999996</c:v>
                </c:pt>
                <c:pt idx="6">
                  <c:v>0.79581760000000001</c:v>
                </c:pt>
                <c:pt idx="7">
                  <c:v>0.75583860000000003</c:v>
                </c:pt>
                <c:pt idx="8">
                  <c:v>0.74672179999999999</c:v>
                </c:pt>
                <c:pt idx="9">
                  <c:v>0.76499850000000003</c:v>
                </c:pt>
                <c:pt idx="10">
                  <c:v>0.75127770000000005</c:v>
                </c:pt>
                <c:pt idx="11">
                  <c:v>0.71393450000000003</c:v>
                </c:pt>
                <c:pt idx="12">
                  <c:v>0.70612799999999998</c:v>
                </c:pt>
                <c:pt idx="13">
                  <c:v>0.73071410000000003</c:v>
                </c:pt>
                <c:pt idx="14">
                  <c:v>0.73739160000000004</c:v>
                </c:pt>
                <c:pt idx="15">
                  <c:v>0.7304233</c:v>
                </c:pt>
                <c:pt idx="16">
                  <c:v>0.68437800000000004</c:v>
                </c:pt>
                <c:pt idx="17">
                  <c:v>0.76701870000000005</c:v>
                </c:pt>
                <c:pt idx="18">
                  <c:v>0.73569099999999998</c:v>
                </c:pt>
                <c:pt idx="19">
                  <c:v>0.80813210000000002</c:v>
                </c:pt>
                <c:pt idx="20">
                  <c:v>0.78322329999999996</c:v>
                </c:pt>
                <c:pt idx="21">
                  <c:v>0.77563170000000004</c:v>
                </c:pt>
                <c:pt idx="22">
                  <c:v>0.79176250000000004</c:v>
                </c:pt>
                <c:pt idx="23">
                  <c:v>0.84421199999999996</c:v>
                </c:pt>
                <c:pt idx="24">
                  <c:v>0.75913010000000003</c:v>
                </c:pt>
                <c:pt idx="25">
                  <c:v>0.80434850000000002</c:v>
                </c:pt>
                <c:pt idx="26">
                  <c:v>0.77450660000000005</c:v>
                </c:pt>
                <c:pt idx="27">
                  <c:v>0.74933450000000001</c:v>
                </c:pt>
                <c:pt idx="28">
                  <c:v>0.77767739999999996</c:v>
                </c:pt>
                <c:pt idx="29">
                  <c:v>0.82</c:v>
                </c:pt>
                <c:pt idx="30">
                  <c:v>0.85950519999999997</c:v>
                </c:pt>
                <c:pt idx="31">
                  <c:v>0.90647319999999998</c:v>
                </c:pt>
                <c:pt idx="32">
                  <c:v>0.85871529999999996</c:v>
                </c:pt>
                <c:pt idx="33">
                  <c:v>0.98774189999999995</c:v>
                </c:pt>
                <c:pt idx="34">
                  <c:v>0.81612150000000006</c:v>
                </c:pt>
                <c:pt idx="35">
                  <c:v>0.80585519999999999</c:v>
                </c:pt>
                <c:pt idx="36">
                  <c:v>0.87531570000000003</c:v>
                </c:pt>
                <c:pt idx="37">
                  <c:v>0.8726351</c:v>
                </c:pt>
                <c:pt idx="38">
                  <c:v>0.97680389999999995</c:v>
                </c:pt>
                <c:pt idx="39">
                  <c:v>0.89504450000000002</c:v>
                </c:pt>
                <c:pt idx="40">
                  <c:v>0.89277680000000004</c:v>
                </c:pt>
                <c:pt idx="41">
                  <c:v>0.97291280000000002</c:v>
                </c:pt>
                <c:pt idx="42">
                  <c:v>1.0664070000000001</c:v>
                </c:pt>
                <c:pt idx="43">
                  <c:v>1.079215</c:v>
                </c:pt>
                <c:pt idx="44">
                  <c:v>1.0473060000000001</c:v>
                </c:pt>
                <c:pt idx="45">
                  <c:v>1.0845210000000001</c:v>
                </c:pt>
                <c:pt idx="46">
                  <c:v>1.032449</c:v>
                </c:pt>
                <c:pt idx="47">
                  <c:v>1.1611359999999999</c:v>
                </c:pt>
                <c:pt idx="48">
                  <c:v>1.286392</c:v>
                </c:pt>
                <c:pt idx="49">
                  <c:v>1.4084179999999999</c:v>
                </c:pt>
                <c:pt idx="50">
                  <c:v>1.500434</c:v>
                </c:pt>
                <c:pt idx="51">
                  <c:v>1.7396579999999999</c:v>
                </c:pt>
                <c:pt idx="52">
                  <c:v>1.8148880000000001</c:v>
                </c:pt>
                <c:pt idx="53">
                  <c:v>1.9706459999999999</c:v>
                </c:pt>
                <c:pt idx="54">
                  <c:v>1.8594889999999999</c:v>
                </c:pt>
                <c:pt idx="55">
                  <c:v>1.6260159999999999</c:v>
                </c:pt>
                <c:pt idx="56">
                  <c:v>1.631124</c:v>
                </c:pt>
                <c:pt idx="57">
                  <c:v>1.9540230000000001</c:v>
                </c:pt>
                <c:pt idx="58">
                  <c:v>2.3043809999999998</c:v>
                </c:pt>
                <c:pt idx="59">
                  <c:v>2.4901659999999999</c:v>
                </c:pt>
                <c:pt idx="60">
                  <c:v>2.9771169999999998</c:v>
                </c:pt>
                <c:pt idx="61">
                  <c:v>3.382819</c:v>
                </c:pt>
                <c:pt idx="62">
                  <c:v>3.3302589999999999</c:v>
                </c:pt>
                <c:pt idx="63">
                  <c:v>4.1761999999999997</c:v>
                </c:pt>
                <c:pt idx="64">
                  <c:v>4.6238590000000004</c:v>
                </c:pt>
                <c:pt idx="65">
                  <c:v>4.1519950000000003</c:v>
                </c:pt>
                <c:pt idx="66">
                  <c:v>3.9917410000000002</c:v>
                </c:pt>
                <c:pt idx="67">
                  <c:v>3.7974209999999999</c:v>
                </c:pt>
                <c:pt idx="68">
                  <c:v>3.972261</c:v>
                </c:pt>
                <c:pt idx="69">
                  <c:v>4.3225860000000003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90304"/>
        <c:axId val="119891840"/>
      </c:lineChart>
      <c:catAx>
        <c:axId val="11989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891840"/>
        <c:crosses val="autoZero"/>
        <c:auto val="1"/>
        <c:lblAlgn val="ctr"/>
        <c:lblOffset val="100"/>
        <c:noMultiLvlLbl val="0"/>
      </c:catAx>
      <c:valAx>
        <c:axId val="11989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890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figure5!$B$1</c:f>
              <c:strCache>
                <c:ptCount val="1"/>
                <c:pt idx="0">
                  <c:v>median compensation</c:v>
                </c:pt>
              </c:strCache>
            </c:strRef>
          </c:tx>
          <c:marker>
            <c:symbol val="none"/>
          </c:marker>
          <c:cat>
            <c:numRef>
              <c:f>figure5!$A$2:$A$71</c:f>
              <c:numCache>
                <c:formatCode>General</c:formatCode>
                <c:ptCount val="70"/>
                <c:pt idx="0">
                  <c:v>1936</c:v>
                </c:pt>
                <c:pt idx="1">
                  <c:v>1937</c:v>
                </c:pt>
                <c:pt idx="2">
                  <c:v>1938</c:v>
                </c:pt>
                <c:pt idx="3">
                  <c:v>1939</c:v>
                </c:pt>
                <c:pt idx="4">
                  <c:v>1940</c:v>
                </c:pt>
                <c:pt idx="5">
                  <c:v>1941</c:v>
                </c:pt>
                <c:pt idx="6">
                  <c:v>1942</c:v>
                </c:pt>
                <c:pt idx="7">
                  <c:v>1943</c:v>
                </c:pt>
                <c:pt idx="8">
                  <c:v>1944</c:v>
                </c:pt>
                <c:pt idx="9">
                  <c:v>1945</c:v>
                </c:pt>
                <c:pt idx="10">
                  <c:v>1946</c:v>
                </c:pt>
                <c:pt idx="11">
                  <c:v>1947</c:v>
                </c:pt>
                <c:pt idx="12">
                  <c:v>1948</c:v>
                </c:pt>
                <c:pt idx="13">
                  <c:v>1949</c:v>
                </c:pt>
                <c:pt idx="14">
                  <c:v>1950</c:v>
                </c:pt>
                <c:pt idx="15">
                  <c:v>1951</c:v>
                </c:pt>
                <c:pt idx="16">
                  <c:v>1952</c:v>
                </c:pt>
                <c:pt idx="17">
                  <c:v>1953</c:v>
                </c:pt>
                <c:pt idx="18">
                  <c:v>1954</c:v>
                </c:pt>
                <c:pt idx="19">
                  <c:v>1955</c:v>
                </c:pt>
                <c:pt idx="20">
                  <c:v>1956</c:v>
                </c:pt>
                <c:pt idx="21">
                  <c:v>1957</c:v>
                </c:pt>
                <c:pt idx="22">
                  <c:v>1958</c:v>
                </c:pt>
                <c:pt idx="23">
                  <c:v>1959</c:v>
                </c:pt>
                <c:pt idx="24">
                  <c:v>1960</c:v>
                </c:pt>
                <c:pt idx="25">
                  <c:v>1961</c:v>
                </c:pt>
                <c:pt idx="26">
                  <c:v>1962</c:v>
                </c:pt>
                <c:pt idx="27">
                  <c:v>1963</c:v>
                </c:pt>
                <c:pt idx="28">
                  <c:v>1964</c:v>
                </c:pt>
                <c:pt idx="29">
                  <c:v>1965</c:v>
                </c:pt>
                <c:pt idx="30">
                  <c:v>1966</c:v>
                </c:pt>
                <c:pt idx="31">
                  <c:v>1967</c:v>
                </c:pt>
                <c:pt idx="32">
                  <c:v>1968</c:v>
                </c:pt>
                <c:pt idx="33">
                  <c:v>1969</c:v>
                </c:pt>
                <c:pt idx="34">
                  <c:v>1970</c:v>
                </c:pt>
                <c:pt idx="35">
                  <c:v>1971</c:v>
                </c:pt>
                <c:pt idx="36">
                  <c:v>1972</c:v>
                </c:pt>
                <c:pt idx="37">
                  <c:v>1973</c:v>
                </c:pt>
                <c:pt idx="38">
                  <c:v>1974</c:v>
                </c:pt>
                <c:pt idx="39">
                  <c:v>1975</c:v>
                </c:pt>
                <c:pt idx="40">
                  <c:v>1976</c:v>
                </c:pt>
                <c:pt idx="41">
                  <c:v>1977</c:v>
                </c:pt>
                <c:pt idx="42">
                  <c:v>1978</c:v>
                </c:pt>
                <c:pt idx="43">
                  <c:v>1979</c:v>
                </c:pt>
                <c:pt idx="44">
                  <c:v>1980</c:v>
                </c:pt>
                <c:pt idx="45">
                  <c:v>1981</c:v>
                </c:pt>
                <c:pt idx="46">
                  <c:v>1982</c:v>
                </c:pt>
                <c:pt idx="47">
                  <c:v>1983</c:v>
                </c:pt>
                <c:pt idx="48">
                  <c:v>1984</c:v>
                </c:pt>
                <c:pt idx="49">
                  <c:v>1985</c:v>
                </c:pt>
                <c:pt idx="50">
                  <c:v>1986</c:v>
                </c:pt>
                <c:pt idx="51">
                  <c:v>1987</c:v>
                </c:pt>
                <c:pt idx="52">
                  <c:v>1988</c:v>
                </c:pt>
                <c:pt idx="53">
                  <c:v>1989</c:v>
                </c:pt>
                <c:pt idx="54">
                  <c:v>1990</c:v>
                </c:pt>
                <c:pt idx="55">
                  <c:v>1991</c:v>
                </c:pt>
                <c:pt idx="56">
                  <c:v>1992</c:v>
                </c:pt>
                <c:pt idx="57">
                  <c:v>1993</c:v>
                </c:pt>
                <c:pt idx="58">
                  <c:v>1994</c:v>
                </c:pt>
                <c:pt idx="59">
                  <c:v>1995</c:v>
                </c:pt>
                <c:pt idx="60">
                  <c:v>1996</c:v>
                </c:pt>
                <c:pt idx="61">
                  <c:v>1997</c:v>
                </c:pt>
                <c:pt idx="62">
                  <c:v>1998</c:v>
                </c:pt>
                <c:pt idx="63">
                  <c:v>1999</c:v>
                </c:pt>
                <c:pt idx="64">
                  <c:v>2000</c:v>
                </c:pt>
                <c:pt idx="65">
                  <c:v>2001</c:v>
                </c:pt>
                <c:pt idx="66">
                  <c:v>2002</c:v>
                </c:pt>
                <c:pt idx="67">
                  <c:v>2003</c:v>
                </c:pt>
                <c:pt idx="68">
                  <c:v>2004</c:v>
                </c:pt>
                <c:pt idx="69">
                  <c:v>2005</c:v>
                </c:pt>
              </c:numCache>
            </c:numRef>
          </c:cat>
          <c:val>
            <c:numRef>
              <c:f>figure5!$B$2:$B$71</c:f>
              <c:numCache>
                <c:formatCode>General</c:formatCode>
                <c:ptCount val="70"/>
                <c:pt idx="0">
                  <c:v>0.80525179999999996</c:v>
                </c:pt>
                <c:pt idx="1">
                  <c:v>0.82679919999999996</c:v>
                </c:pt>
                <c:pt idx="2">
                  <c:v>0.85530870000000003</c:v>
                </c:pt>
                <c:pt idx="3">
                  <c:v>0.88184980000000002</c:v>
                </c:pt>
                <c:pt idx="4">
                  <c:v>0.90106109999999995</c:v>
                </c:pt>
                <c:pt idx="5">
                  <c:v>0.91267299999999996</c:v>
                </c:pt>
                <c:pt idx="6">
                  <c:v>0.79581760000000001</c:v>
                </c:pt>
                <c:pt idx="7">
                  <c:v>0.75583860000000003</c:v>
                </c:pt>
                <c:pt idx="8">
                  <c:v>0.74672179999999999</c:v>
                </c:pt>
                <c:pt idx="9">
                  <c:v>0.76499850000000003</c:v>
                </c:pt>
                <c:pt idx="10">
                  <c:v>0.75127770000000005</c:v>
                </c:pt>
                <c:pt idx="11">
                  <c:v>0.71393450000000003</c:v>
                </c:pt>
                <c:pt idx="12">
                  <c:v>0.70612799999999998</c:v>
                </c:pt>
                <c:pt idx="13">
                  <c:v>0.73071410000000003</c:v>
                </c:pt>
                <c:pt idx="14">
                  <c:v>0.73739160000000004</c:v>
                </c:pt>
                <c:pt idx="15">
                  <c:v>0.7304233</c:v>
                </c:pt>
                <c:pt idx="16">
                  <c:v>0.68437800000000004</c:v>
                </c:pt>
                <c:pt idx="17">
                  <c:v>0.76701870000000005</c:v>
                </c:pt>
                <c:pt idx="18">
                  <c:v>0.73569099999999998</c:v>
                </c:pt>
                <c:pt idx="19">
                  <c:v>0.80813210000000002</c:v>
                </c:pt>
                <c:pt idx="20">
                  <c:v>0.78322329999999996</c:v>
                </c:pt>
                <c:pt idx="21">
                  <c:v>0.77563170000000004</c:v>
                </c:pt>
                <c:pt idx="22">
                  <c:v>0.79176250000000004</c:v>
                </c:pt>
                <c:pt idx="23">
                  <c:v>0.84421199999999996</c:v>
                </c:pt>
                <c:pt idx="24">
                  <c:v>0.75913010000000003</c:v>
                </c:pt>
                <c:pt idx="25">
                  <c:v>0.80434850000000002</c:v>
                </c:pt>
                <c:pt idx="26">
                  <c:v>0.77450660000000005</c:v>
                </c:pt>
                <c:pt idx="27">
                  <c:v>0.74933450000000001</c:v>
                </c:pt>
                <c:pt idx="28">
                  <c:v>0.77767739999999996</c:v>
                </c:pt>
                <c:pt idx="29">
                  <c:v>0.82</c:v>
                </c:pt>
                <c:pt idx="30">
                  <c:v>0.85950519999999997</c:v>
                </c:pt>
                <c:pt idx="31">
                  <c:v>0.90647319999999998</c:v>
                </c:pt>
                <c:pt idx="32">
                  <c:v>0.85871529999999996</c:v>
                </c:pt>
                <c:pt idx="33">
                  <c:v>0.98774189999999995</c:v>
                </c:pt>
                <c:pt idx="34">
                  <c:v>0.81612150000000006</c:v>
                </c:pt>
                <c:pt idx="35">
                  <c:v>0.80585519999999999</c:v>
                </c:pt>
                <c:pt idx="36">
                  <c:v>0.87531570000000003</c:v>
                </c:pt>
                <c:pt idx="37">
                  <c:v>0.8726351</c:v>
                </c:pt>
                <c:pt idx="38">
                  <c:v>0.97680389999999995</c:v>
                </c:pt>
                <c:pt idx="39">
                  <c:v>0.89504450000000002</c:v>
                </c:pt>
                <c:pt idx="40">
                  <c:v>0.89277680000000004</c:v>
                </c:pt>
                <c:pt idx="41">
                  <c:v>0.97291280000000002</c:v>
                </c:pt>
                <c:pt idx="42">
                  <c:v>1.0664070000000001</c:v>
                </c:pt>
                <c:pt idx="43">
                  <c:v>1.079215</c:v>
                </c:pt>
                <c:pt idx="44">
                  <c:v>1.0473060000000001</c:v>
                </c:pt>
                <c:pt idx="45">
                  <c:v>1.0845210000000001</c:v>
                </c:pt>
                <c:pt idx="46">
                  <c:v>1.032449</c:v>
                </c:pt>
                <c:pt idx="47">
                  <c:v>1.1611359999999999</c:v>
                </c:pt>
                <c:pt idx="48">
                  <c:v>1.286392</c:v>
                </c:pt>
                <c:pt idx="49">
                  <c:v>1.4084179999999999</c:v>
                </c:pt>
                <c:pt idx="50">
                  <c:v>1.500434</c:v>
                </c:pt>
                <c:pt idx="51">
                  <c:v>1.7396579999999999</c:v>
                </c:pt>
                <c:pt idx="52">
                  <c:v>1.8148880000000001</c:v>
                </c:pt>
                <c:pt idx="53">
                  <c:v>1.9706459999999999</c:v>
                </c:pt>
                <c:pt idx="54">
                  <c:v>1.8594889999999999</c:v>
                </c:pt>
                <c:pt idx="55">
                  <c:v>1.6260159999999999</c:v>
                </c:pt>
                <c:pt idx="56">
                  <c:v>1.631124</c:v>
                </c:pt>
                <c:pt idx="57">
                  <c:v>1.9540230000000001</c:v>
                </c:pt>
                <c:pt idx="58">
                  <c:v>2.3043809999999998</c:v>
                </c:pt>
                <c:pt idx="59">
                  <c:v>2.4901659999999999</c:v>
                </c:pt>
                <c:pt idx="60">
                  <c:v>2.9771169999999998</c:v>
                </c:pt>
                <c:pt idx="61">
                  <c:v>3.382819</c:v>
                </c:pt>
                <c:pt idx="62">
                  <c:v>3.3302589999999999</c:v>
                </c:pt>
                <c:pt idx="63">
                  <c:v>4.1761999999999997</c:v>
                </c:pt>
                <c:pt idx="64">
                  <c:v>4.6238590000000004</c:v>
                </c:pt>
                <c:pt idx="65">
                  <c:v>4.1519950000000003</c:v>
                </c:pt>
                <c:pt idx="66">
                  <c:v>3.9917410000000002</c:v>
                </c:pt>
                <c:pt idx="67">
                  <c:v>3.7974209999999999</c:v>
                </c:pt>
                <c:pt idx="68">
                  <c:v>3.972261</c:v>
                </c:pt>
                <c:pt idx="69">
                  <c:v>4.3225860000000003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figure5!$C$1</c:f>
              <c:strCache>
                <c:ptCount val="1"/>
                <c:pt idx="0">
                  <c:v>S &amp; P index</c:v>
                </c:pt>
              </c:strCache>
            </c:strRef>
          </c:tx>
          <c:marker>
            <c:symbol val="none"/>
          </c:marker>
          <c:cat>
            <c:numRef>
              <c:f>figure5!$A$2:$A$71</c:f>
              <c:numCache>
                <c:formatCode>General</c:formatCode>
                <c:ptCount val="70"/>
                <c:pt idx="0">
                  <c:v>1936</c:v>
                </c:pt>
                <c:pt idx="1">
                  <c:v>1937</c:v>
                </c:pt>
                <c:pt idx="2">
                  <c:v>1938</c:v>
                </c:pt>
                <c:pt idx="3">
                  <c:v>1939</c:v>
                </c:pt>
                <c:pt idx="4">
                  <c:v>1940</c:v>
                </c:pt>
                <c:pt idx="5">
                  <c:v>1941</c:v>
                </c:pt>
                <c:pt idx="6">
                  <c:v>1942</c:v>
                </c:pt>
                <c:pt idx="7">
                  <c:v>1943</c:v>
                </c:pt>
                <c:pt idx="8">
                  <c:v>1944</c:v>
                </c:pt>
                <c:pt idx="9">
                  <c:v>1945</c:v>
                </c:pt>
                <c:pt idx="10">
                  <c:v>1946</c:v>
                </c:pt>
                <c:pt idx="11">
                  <c:v>1947</c:v>
                </c:pt>
                <c:pt idx="12">
                  <c:v>1948</c:v>
                </c:pt>
                <c:pt idx="13">
                  <c:v>1949</c:v>
                </c:pt>
                <c:pt idx="14">
                  <c:v>1950</c:v>
                </c:pt>
                <c:pt idx="15">
                  <c:v>1951</c:v>
                </c:pt>
                <c:pt idx="16">
                  <c:v>1952</c:v>
                </c:pt>
                <c:pt idx="17">
                  <c:v>1953</c:v>
                </c:pt>
                <c:pt idx="18">
                  <c:v>1954</c:v>
                </c:pt>
                <c:pt idx="19">
                  <c:v>1955</c:v>
                </c:pt>
                <c:pt idx="20">
                  <c:v>1956</c:v>
                </c:pt>
                <c:pt idx="21">
                  <c:v>1957</c:v>
                </c:pt>
                <c:pt idx="22">
                  <c:v>1958</c:v>
                </c:pt>
                <c:pt idx="23">
                  <c:v>1959</c:v>
                </c:pt>
                <c:pt idx="24">
                  <c:v>1960</c:v>
                </c:pt>
                <c:pt idx="25">
                  <c:v>1961</c:v>
                </c:pt>
                <c:pt idx="26">
                  <c:v>1962</c:v>
                </c:pt>
                <c:pt idx="27">
                  <c:v>1963</c:v>
                </c:pt>
                <c:pt idx="28">
                  <c:v>1964</c:v>
                </c:pt>
                <c:pt idx="29">
                  <c:v>1965</c:v>
                </c:pt>
                <c:pt idx="30">
                  <c:v>1966</c:v>
                </c:pt>
                <c:pt idx="31">
                  <c:v>1967</c:v>
                </c:pt>
                <c:pt idx="32">
                  <c:v>1968</c:v>
                </c:pt>
                <c:pt idx="33">
                  <c:v>1969</c:v>
                </c:pt>
                <c:pt idx="34">
                  <c:v>1970</c:v>
                </c:pt>
                <c:pt idx="35">
                  <c:v>1971</c:v>
                </c:pt>
                <c:pt idx="36">
                  <c:v>1972</c:v>
                </c:pt>
                <c:pt idx="37">
                  <c:v>1973</c:v>
                </c:pt>
                <c:pt idx="38">
                  <c:v>1974</c:v>
                </c:pt>
                <c:pt idx="39">
                  <c:v>1975</c:v>
                </c:pt>
                <c:pt idx="40">
                  <c:v>1976</c:v>
                </c:pt>
                <c:pt idx="41">
                  <c:v>1977</c:v>
                </c:pt>
                <c:pt idx="42">
                  <c:v>1978</c:v>
                </c:pt>
                <c:pt idx="43">
                  <c:v>1979</c:v>
                </c:pt>
                <c:pt idx="44">
                  <c:v>1980</c:v>
                </c:pt>
                <c:pt idx="45">
                  <c:v>1981</c:v>
                </c:pt>
                <c:pt idx="46">
                  <c:v>1982</c:v>
                </c:pt>
                <c:pt idx="47">
                  <c:v>1983</c:v>
                </c:pt>
                <c:pt idx="48">
                  <c:v>1984</c:v>
                </c:pt>
                <c:pt idx="49">
                  <c:v>1985</c:v>
                </c:pt>
                <c:pt idx="50">
                  <c:v>1986</c:v>
                </c:pt>
                <c:pt idx="51">
                  <c:v>1987</c:v>
                </c:pt>
                <c:pt idx="52">
                  <c:v>1988</c:v>
                </c:pt>
                <c:pt idx="53">
                  <c:v>1989</c:v>
                </c:pt>
                <c:pt idx="54">
                  <c:v>1990</c:v>
                </c:pt>
                <c:pt idx="55">
                  <c:v>1991</c:v>
                </c:pt>
                <c:pt idx="56">
                  <c:v>1992</c:v>
                </c:pt>
                <c:pt idx="57">
                  <c:v>1993</c:v>
                </c:pt>
                <c:pt idx="58">
                  <c:v>1994</c:v>
                </c:pt>
                <c:pt idx="59">
                  <c:v>1995</c:v>
                </c:pt>
                <c:pt idx="60">
                  <c:v>1996</c:v>
                </c:pt>
                <c:pt idx="61">
                  <c:v>1997</c:v>
                </c:pt>
                <c:pt idx="62">
                  <c:v>1998</c:v>
                </c:pt>
                <c:pt idx="63">
                  <c:v>1999</c:v>
                </c:pt>
                <c:pt idx="64">
                  <c:v>2000</c:v>
                </c:pt>
                <c:pt idx="65">
                  <c:v>2001</c:v>
                </c:pt>
                <c:pt idx="66">
                  <c:v>2002</c:v>
                </c:pt>
                <c:pt idx="67">
                  <c:v>2003</c:v>
                </c:pt>
                <c:pt idx="68">
                  <c:v>2004</c:v>
                </c:pt>
                <c:pt idx="69">
                  <c:v>2005</c:v>
                </c:pt>
              </c:numCache>
            </c:numRef>
          </c:cat>
          <c:val>
            <c:numRef>
              <c:f>figure5!$C$2:$C$71</c:f>
              <c:numCache>
                <c:formatCode>General</c:formatCode>
                <c:ptCount val="70"/>
                <c:pt idx="0">
                  <c:v>0.15879679999999999</c:v>
                </c:pt>
                <c:pt idx="1">
                  <c:v>9.9014000000000005E-2</c:v>
                </c:pt>
                <c:pt idx="2">
                  <c:v>0.1164448</c:v>
                </c:pt>
                <c:pt idx="3">
                  <c:v>0.1151417</c:v>
                </c:pt>
                <c:pt idx="4">
                  <c:v>9.7314600000000001E-2</c:v>
                </c:pt>
                <c:pt idx="5">
                  <c:v>7.7101799999999998E-2</c:v>
                </c:pt>
                <c:pt idx="6">
                  <c:v>7.5566099999999997E-2</c:v>
                </c:pt>
                <c:pt idx="7">
                  <c:v>8.5856500000000002E-2</c:v>
                </c:pt>
                <c:pt idx="8">
                  <c:v>9.6302200000000004E-2</c:v>
                </c:pt>
                <c:pt idx="9">
                  <c:v>0.1245672</c:v>
                </c:pt>
                <c:pt idx="10">
                  <c:v>0.10038800000000001</c:v>
                </c:pt>
                <c:pt idx="11">
                  <c:v>8.7203100000000006E-2</c:v>
                </c:pt>
                <c:pt idx="12">
                  <c:v>8.1548899999999994E-2</c:v>
                </c:pt>
                <c:pt idx="13">
                  <c:v>8.9915800000000004E-2</c:v>
                </c:pt>
                <c:pt idx="14">
                  <c:v>0.1060297</c:v>
                </c:pt>
                <c:pt idx="15">
                  <c:v>0.1164946</c:v>
                </c:pt>
                <c:pt idx="16">
                  <c:v>0.12713720000000001</c:v>
                </c:pt>
                <c:pt idx="17">
                  <c:v>0.1203214</c:v>
                </c:pt>
                <c:pt idx="18">
                  <c:v>0.16819809999999999</c:v>
                </c:pt>
                <c:pt idx="19">
                  <c:v>0.21903400000000001</c:v>
                </c:pt>
                <c:pt idx="20">
                  <c:v>0.2209026</c:v>
                </c:pt>
                <c:pt idx="21">
                  <c:v>0.18569469999999999</c:v>
                </c:pt>
                <c:pt idx="22">
                  <c:v>0.23947070000000001</c:v>
                </c:pt>
                <c:pt idx="23">
                  <c:v>0.26258989999999999</c:v>
                </c:pt>
                <c:pt idx="24">
                  <c:v>0.24827569999999999</c:v>
                </c:pt>
                <c:pt idx="25">
                  <c:v>0.31043290000000001</c:v>
                </c:pt>
                <c:pt idx="26">
                  <c:v>0.26836280000000001</c:v>
                </c:pt>
                <c:pt idx="27">
                  <c:v>0.3136061</c:v>
                </c:pt>
                <c:pt idx="28">
                  <c:v>0.3504196</c:v>
                </c:pt>
                <c:pt idx="29">
                  <c:v>0.37677189999999999</c:v>
                </c:pt>
                <c:pt idx="30">
                  <c:v>0.3247756</c:v>
                </c:pt>
                <c:pt idx="31">
                  <c:v>0.369168</c:v>
                </c:pt>
                <c:pt idx="32">
                  <c:v>0.39588259999999997</c:v>
                </c:pt>
                <c:pt idx="33">
                  <c:v>0.32120149999999997</c:v>
                </c:pt>
                <c:pt idx="34">
                  <c:v>0.3002822</c:v>
                </c:pt>
                <c:pt idx="35">
                  <c:v>0.31681290000000001</c:v>
                </c:pt>
                <c:pt idx="36">
                  <c:v>0.36369659999999998</c:v>
                </c:pt>
                <c:pt idx="37">
                  <c:v>0.2761921</c:v>
                </c:pt>
                <c:pt idx="38">
                  <c:v>0.1760188</c:v>
                </c:pt>
                <c:pt idx="39">
                  <c:v>0.2133138</c:v>
                </c:pt>
                <c:pt idx="40">
                  <c:v>0.2379831</c:v>
                </c:pt>
                <c:pt idx="41">
                  <c:v>0.20030899999999999</c:v>
                </c:pt>
                <c:pt idx="42">
                  <c:v>0.190721</c:v>
                </c:pt>
                <c:pt idx="43">
                  <c:v>0.19207869999999999</c:v>
                </c:pt>
                <c:pt idx="44">
                  <c:v>0.2095881</c:v>
                </c:pt>
                <c:pt idx="45">
                  <c:v>0.1761973</c:v>
                </c:pt>
                <c:pt idx="46">
                  <c:v>0.18685589999999999</c:v>
                </c:pt>
                <c:pt idx="47">
                  <c:v>0.2135087</c:v>
                </c:pt>
                <c:pt idx="48">
                  <c:v>0.20482130000000001</c:v>
                </c:pt>
                <c:pt idx="49">
                  <c:v>0.24921589999999999</c:v>
                </c:pt>
                <c:pt idx="50">
                  <c:v>0.2934795</c:v>
                </c:pt>
                <c:pt idx="51">
                  <c:v>0.27443230000000002</c:v>
                </c:pt>
                <c:pt idx="52">
                  <c:v>0.3024194</c:v>
                </c:pt>
                <c:pt idx="53">
                  <c:v>0.36370429999999998</c:v>
                </c:pt>
                <c:pt idx="54">
                  <c:v>0.32543719999999998</c:v>
                </c:pt>
                <c:pt idx="55">
                  <c:v>0.36906529999999999</c:v>
                </c:pt>
                <c:pt idx="56">
                  <c:v>0.40174199999999999</c:v>
                </c:pt>
                <c:pt idx="57">
                  <c:v>0.41720049999999997</c:v>
                </c:pt>
                <c:pt idx="58">
                  <c:v>0.39739099999999999</c:v>
                </c:pt>
                <c:pt idx="59">
                  <c:v>0.52175309999999997</c:v>
                </c:pt>
                <c:pt idx="60">
                  <c:v>0.61290040000000001</c:v>
                </c:pt>
                <c:pt idx="61">
                  <c:v>0.77578720000000001</c:v>
                </c:pt>
                <c:pt idx="62">
                  <c:v>0.94461660000000003</c:v>
                </c:pt>
                <c:pt idx="63">
                  <c:v>1.109526</c:v>
                </c:pt>
                <c:pt idx="64">
                  <c:v>0.99999990000000005</c:v>
                </c:pt>
                <c:pt idx="65">
                  <c:v>0.83643999999999996</c:v>
                </c:pt>
                <c:pt idx="66">
                  <c:v>0.64668429999999999</c:v>
                </c:pt>
                <c:pt idx="67">
                  <c:v>0.75986960000000003</c:v>
                </c:pt>
                <c:pt idx="68">
                  <c:v>0.8213743</c:v>
                </c:pt>
                <c:pt idx="69">
                  <c:v>0.83610200000000001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1056"/>
        <c:axId val="122319232"/>
      </c:lineChart>
      <c:catAx>
        <c:axId val="12230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319232"/>
        <c:crosses val="autoZero"/>
        <c:auto val="1"/>
        <c:lblAlgn val="ctr"/>
        <c:lblOffset val="100"/>
        <c:noMultiLvlLbl val="0"/>
      </c:catAx>
      <c:valAx>
        <c:axId val="12231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301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285751</xdr:colOff>
      <xdr:row>6</xdr:row>
      <xdr:rowOff>23812</xdr:rowOff>
    </xdr:from>
    <xdr:to>
      <xdr:col>22</xdr:col>
      <xdr:colOff>321469</xdr:colOff>
      <xdr:row>20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6</xdr:row>
      <xdr:rowOff>0</xdr:rowOff>
    </xdr:from>
    <xdr:to>
      <xdr:col>30</xdr:col>
      <xdr:colOff>35718</xdr:colOff>
      <xdr:row>20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0.71723</cdr:x>
      <cdr:y>0.13916</cdr:y>
    </cdr:from>
    <cdr:to>
      <cdr:x>0.81544</cdr:x>
      <cdr:y>0.28945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78083" y="84666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v-SE" sz="1600" b="1">
              <a:latin typeface="Lucida Sans"/>
            </a:rPr>
            <a:t>USA</a:t>
          </a:r>
        </a:p>
      </cdr:txBody>
    </cdr:sp>
  </cdr:relSizeAnchor>
  <cdr:relSizeAnchor xmlns:cdr="http://schemas.openxmlformats.org/drawingml/2006/chartDrawing">
    <cdr:from>
      <cdr:x>0.79332</cdr:x>
      <cdr:y>0.75046</cdr:y>
    </cdr:from>
    <cdr:to>
      <cdr:x>0.90131</cdr:x>
      <cdr:y>0.82004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371666" y="4550954"/>
          <a:ext cx="1003461" cy="4219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Sweden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130969</xdr:colOff>
      <xdr:row>12</xdr:row>
      <xdr:rowOff>142875</xdr:rowOff>
    </xdr:from>
    <xdr:to>
      <xdr:col>33</xdr:col>
      <xdr:colOff>166687</xdr:colOff>
      <xdr:row>27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357188</xdr:colOff>
      <xdr:row>28</xdr:row>
      <xdr:rowOff>71439</xdr:rowOff>
    </xdr:from>
    <xdr:to>
      <xdr:col>25</xdr:col>
      <xdr:colOff>369095</xdr:colOff>
      <xdr:row>43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44</xdr:row>
      <xdr:rowOff>0</xdr:rowOff>
    </xdr:from>
    <xdr:to>
      <xdr:col>26</xdr:col>
      <xdr:colOff>11907</xdr:colOff>
      <xdr:row>58</xdr:row>
      <xdr:rowOff>130968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49</xdr:row>
      <xdr:rowOff>38100</xdr:rowOff>
    </xdr:from>
    <xdr:to>
      <xdr:col>12</xdr:col>
      <xdr:colOff>476250</xdr:colOff>
      <xdr:row>66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47</xdr:row>
      <xdr:rowOff>142875</xdr:rowOff>
    </xdr:from>
    <xdr:to>
      <xdr:col>13</xdr:col>
      <xdr:colOff>361950</xdr:colOff>
      <xdr:row>64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W/Downloads/TabFig2012p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s"/>
      <sheetName val="Table0"/>
      <sheetName val="Table1_old"/>
      <sheetName val="Table1"/>
      <sheetName val="Table_Incomegrowth"/>
      <sheetName val="Table_Incomegrowth_noKgains"/>
      <sheetName val="Table2"/>
      <sheetName val="Table A0"/>
      <sheetName val="Table A1"/>
      <sheetName val="Table A2"/>
      <sheetName val="Table A3"/>
      <sheetName val="Table A4"/>
      <sheetName val="Table A5"/>
      <sheetName val="Table A4_pareto"/>
      <sheetName val="Table A6"/>
      <sheetName val="Table A6_pareto"/>
      <sheetName val="Table A7"/>
      <sheetName val="Table A7 (cont.)"/>
      <sheetName val="Table A7 (cont.) (2)"/>
      <sheetName val="Table A8"/>
      <sheetName val="Table B1"/>
      <sheetName val="Table B2"/>
      <sheetName val="Table B3"/>
      <sheetName val="Table B4(CEOs)"/>
      <sheetName val="Table B5 (NEW)"/>
      <sheetName val="Table Thresholds_nominal"/>
      <sheetName val="Table B4(CEO)nominal"/>
      <sheetName val="data-Fig1"/>
      <sheetName val="fig1"/>
      <sheetName val="fig1slide"/>
      <sheetName val="data-Fig2"/>
      <sheetName val="fig2"/>
      <sheetName val="fig2slide"/>
      <sheetName val="fig2Bslide"/>
      <sheetName val="fig2(no K gains)"/>
      <sheetName val="data-Fig3"/>
      <sheetName val="fig3"/>
      <sheetName val="fig3slide"/>
      <sheetName val="Data-Fig4"/>
      <sheetName val="fig4"/>
      <sheetName val="data-Fig4B"/>
      <sheetName val="fig4B"/>
      <sheetName val="fig4Bslide"/>
      <sheetName val="data-Fig5"/>
      <sheetName val="fig5"/>
      <sheetName val="data-Fig6a"/>
      <sheetName val="data-Fig6b"/>
      <sheetName val="fig6"/>
      <sheetName val="data-Fig7"/>
      <sheetName val="fig7A (wealth)"/>
      <sheetName val="fig7B (wealth Forbes)"/>
      <sheetName val="data-Fig8"/>
      <sheetName val="fig8"/>
      <sheetName val="data-Fig9"/>
      <sheetName val="fig9"/>
      <sheetName val="data-Fig10"/>
      <sheetName val="fig10"/>
      <sheetName val="data-FigA0"/>
      <sheetName val="Figure A0"/>
      <sheetName val="data-FigA1"/>
      <sheetName val="Figure A1"/>
      <sheetName val="Figure A1b"/>
      <sheetName val="data-FigA2"/>
      <sheetName val="Figure 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L10">
            <v>16.432228671987758</v>
          </cell>
        </row>
        <row r="11">
          <cell r="L11">
            <v>13.991077184131488</v>
          </cell>
        </row>
        <row r="12">
          <cell r="L12">
            <v>12.181420482709074</v>
          </cell>
        </row>
        <row r="13">
          <cell r="L13">
            <v>10.516626350072164</v>
          </cell>
        </row>
        <row r="14">
          <cell r="L14">
            <v>11.772342929185257</v>
          </cell>
        </row>
        <row r="15">
          <cell r="L15">
            <v>12.569672928373105</v>
          </cell>
        </row>
        <row r="16">
          <cell r="L16">
            <v>12.34828925644481</v>
          </cell>
        </row>
        <row r="17">
          <cell r="L17">
            <v>12.324171503990817</v>
          </cell>
        </row>
        <row r="18">
          <cell r="L18">
            <v>12.019001542939614</v>
          </cell>
        </row>
        <row r="19">
          <cell r="L19">
            <v>11.905614735930753</v>
          </cell>
        </row>
        <row r="20">
          <cell r="L20">
            <v>12.134568865467882</v>
          </cell>
        </row>
        <row r="21">
          <cell r="L21">
            <v>12.300147777862184</v>
          </cell>
        </row>
        <row r="22">
          <cell r="L22">
            <v>12.300147777862184</v>
          </cell>
        </row>
        <row r="23">
          <cell r="L23">
            <v>12.619951620086596</v>
          </cell>
        </row>
        <row r="24">
          <cell r="L24">
            <v>13.837666250094955</v>
          </cell>
        </row>
        <row r="25">
          <cell r="L25">
            <v>15.427813716487286</v>
          </cell>
        </row>
        <row r="26">
          <cell r="L26">
            <v>16.262824252688919</v>
          </cell>
        </row>
        <row r="27">
          <cell r="L27">
            <v>15.735600523798752</v>
          </cell>
        </row>
        <row r="28">
          <cell r="L28">
            <v>15.352739197185644</v>
          </cell>
        </row>
        <row r="29">
          <cell r="L29">
            <v>15.204760988056142</v>
          </cell>
        </row>
        <row r="30">
          <cell r="L30">
            <v>14.674362348937901</v>
          </cell>
        </row>
        <row r="31">
          <cell r="L31">
            <v>14.952549312898816</v>
          </cell>
        </row>
        <row r="32">
          <cell r="L32">
            <v>15.168211081834855</v>
          </cell>
        </row>
        <row r="33">
          <cell r="L33">
            <v>15.023751928674518</v>
          </cell>
        </row>
        <row r="34">
          <cell r="L34">
            <v>14.30833517016621</v>
          </cell>
        </row>
        <row r="35">
          <cell r="L35">
            <v>12.930278299269057</v>
          </cell>
        </row>
        <row r="36">
          <cell r="L36">
            <v>12.181420482709074</v>
          </cell>
        </row>
        <row r="37">
          <cell r="L37">
            <v>11.973388633858249</v>
          </cell>
        </row>
        <row r="38">
          <cell r="L38">
            <v>11.706819684681449</v>
          </cell>
        </row>
        <row r="39">
          <cell r="L39">
            <v>10.786283435971452</v>
          </cell>
        </row>
        <row r="40">
          <cell r="L40">
            <v>9.4319518834727933</v>
          </cell>
        </row>
        <row r="41">
          <cell r="L41">
            <v>8.7517001526259346</v>
          </cell>
        </row>
        <row r="42">
          <cell r="L42">
            <v>8.8375011345144241</v>
          </cell>
        </row>
        <row r="43">
          <cell r="L43">
            <v>8.7517001526259346</v>
          </cell>
        </row>
        <row r="44">
          <cell r="L44">
            <v>8.1105087532690252</v>
          </cell>
        </row>
        <row r="45">
          <cell r="L45">
            <v>7.9370764906205036</v>
          </cell>
        </row>
        <row r="46">
          <cell r="L46">
            <v>7.8776227341364535</v>
          </cell>
        </row>
        <row r="47">
          <cell r="L47">
            <v>7.8384792671345327</v>
          </cell>
        </row>
        <row r="48">
          <cell r="L48">
            <v>7.8678002618993759</v>
          </cell>
        </row>
        <row r="49">
          <cell r="L49">
            <v>7.751813034451227</v>
          </cell>
        </row>
        <row r="50">
          <cell r="L50">
            <v>7.4851433096599047</v>
          </cell>
        </row>
        <row r="51">
          <cell r="L51">
            <v>7.286346200973786</v>
          </cell>
        </row>
        <row r="52">
          <cell r="L52">
            <v>7.2362682202110786</v>
          </cell>
        </row>
        <row r="53">
          <cell r="L53">
            <v>7.1140339597345417</v>
          </cell>
        </row>
        <row r="54">
          <cell r="L54">
            <v>7.0426556925800154</v>
          </cell>
        </row>
        <row r="55">
          <cell r="L55">
            <v>6.9726955366934567</v>
          </cell>
        </row>
        <row r="56">
          <cell r="L56">
            <v>6.8815491898085757</v>
          </cell>
        </row>
        <row r="57">
          <cell r="L57">
            <v>6.7927550067142723</v>
          </cell>
        </row>
        <row r="58">
          <cell r="L58">
            <v>6.6849334986711879</v>
          </cell>
        </row>
        <row r="59">
          <cell r="L59">
            <v>6.4992409014858774</v>
          </cell>
        </row>
        <row r="60">
          <cell r="L60">
            <v>6.304652850543186</v>
          </cell>
        </row>
        <row r="61">
          <cell r="L61">
            <v>6.0510173910385765</v>
          </cell>
        </row>
        <row r="62">
          <cell r="L62">
            <v>5.7377494607123278</v>
          </cell>
        </row>
        <row r="63">
          <cell r="L63">
            <v>5.4272011651583103</v>
          </cell>
        </row>
        <row r="64">
          <cell r="L64">
            <v>5.1993927211887021</v>
          </cell>
        </row>
        <row r="65">
          <cell r="L65">
            <v>5.0376891198120202</v>
          </cell>
        </row>
        <row r="66">
          <cell r="L66">
            <v>4.7426893064896953</v>
          </cell>
        </row>
        <row r="67">
          <cell r="L67">
            <v>4.2713063936742888</v>
          </cell>
        </row>
        <row r="68">
          <cell r="L68">
            <v>3.9140409889989298</v>
          </cell>
        </row>
        <row r="69">
          <cell r="L69">
            <v>3.7007979825684076</v>
          </cell>
        </row>
        <row r="70">
          <cell r="L70">
            <v>3.4748416701013607</v>
          </cell>
        </row>
        <row r="71">
          <cell r="L71">
            <v>3.22968412895924</v>
          </cell>
        </row>
        <row r="72">
          <cell r="L72">
            <v>2.947369082721544</v>
          </cell>
        </row>
        <row r="73">
          <cell r="L73">
            <v>2.6528640681616413</v>
          </cell>
        </row>
        <row r="74">
          <cell r="L74">
            <v>2.4222630967194299</v>
          </cell>
        </row>
        <row r="75">
          <cell r="L75">
            <v>2.2844107253614134</v>
          </cell>
        </row>
        <row r="76">
          <cell r="L76">
            <v>2.1908968360191334</v>
          </cell>
        </row>
        <row r="77">
          <cell r="L77">
            <v>2.1047379716813026</v>
          </cell>
        </row>
        <row r="78">
          <cell r="L78">
            <v>2.0348764216254955</v>
          </cell>
        </row>
        <row r="79">
          <cell r="L79">
            <v>1.9986901189291324</v>
          </cell>
        </row>
        <row r="80">
          <cell r="L80">
            <v>1.9333659579320221</v>
          </cell>
        </row>
        <row r="81">
          <cell r="L81">
            <v>1.8649282249078794</v>
          </cell>
        </row>
        <row r="82">
          <cell r="L82">
            <v>1.7877996981089324</v>
          </cell>
        </row>
        <row r="83">
          <cell r="L83">
            <v>1.7029243589057808</v>
          </cell>
        </row>
        <row r="84">
          <cell r="L84">
            <v>1.6439737838290818</v>
          </cell>
        </row>
        <row r="85">
          <cell r="L85">
            <v>1.603323932778624</v>
          </cell>
        </row>
        <row r="86">
          <cell r="L86">
            <v>1.5646358378809495</v>
          </cell>
        </row>
        <row r="87">
          <cell r="L87">
            <v>1.5319355886567223</v>
          </cell>
        </row>
        <row r="88">
          <cell r="L88">
            <v>1.4959140331115557</v>
          </cell>
        </row>
        <row r="89">
          <cell r="L89">
            <v>1.4571262880870555</v>
          </cell>
        </row>
        <row r="90">
          <cell r="L90">
            <v>1.4263072041596645</v>
          </cell>
        </row>
        <row r="91">
          <cell r="L91">
            <v>1.4066709347657265</v>
          </cell>
        </row>
        <row r="92">
          <cell r="L92">
            <v>1.3779281694456258</v>
          </cell>
        </row>
        <row r="93">
          <cell r="L93">
            <v>1.3332503877554158</v>
          </cell>
        </row>
        <row r="94">
          <cell r="L94">
            <v>1.2968423963974793</v>
          </cell>
        </row>
        <row r="95">
          <cell r="L95">
            <v>1.2762264309740525</v>
          </cell>
        </row>
        <row r="96">
          <cell r="L96">
            <v>1.2483488451067923</v>
          </cell>
        </row>
        <row r="97">
          <cell r="L97">
            <v>1.2154975597092454</v>
          </cell>
        </row>
        <row r="98">
          <cell r="L98">
            <v>1.1760691421811811</v>
          </cell>
        </row>
        <row r="99">
          <cell r="L99">
            <v>1.1387336138579689</v>
          </cell>
        </row>
        <row r="100">
          <cell r="L100">
            <v>1.107320272786025</v>
          </cell>
        </row>
        <row r="101">
          <cell r="L101">
            <v>1.0663762232760343</v>
          </cell>
        </row>
        <row r="102">
          <cell r="L102">
            <v>1.0701836979169095</v>
          </cell>
        </row>
        <row r="103">
          <cell r="L103">
            <v>1.0529130131709283</v>
          </cell>
        </row>
        <row r="104">
          <cell r="L104">
            <v>1.0206944993976144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C6">
            <v>7743.9101439101441</v>
          </cell>
          <cell r="E6">
            <v>381</v>
          </cell>
          <cell r="F6">
            <v>274</v>
          </cell>
          <cell r="G6">
            <v>230</v>
          </cell>
          <cell r="H6">
            <v>298.8</v>
          </cell>
          <cell r="I6">
            <v>350</v>
          </cell>
        </row>
        <row r="7">
          <cell r="C7">
            <v>8250.9810010445199</v>
          </cell>
          <cell r="E7">
            <v>385</v>
          </cell>
          <cell r="F7">
            <v>281</v>
          </cell>
          <cell r="G7">
            <v>249</v>
          </cell>
          <cell r="H7">
            <v>298.10000000000002</v>
          </cell>
          <cell r="I7">
            <v>335</v>
          </cell>
        </row>
        <row r="8">
          <cell r="C8">
            <v>8789.7322288576379</v>
          </cell>
          <cell r="E8">
            <v>500</v>
          </cell>
          <cell r="F8">
            <v>334</v>
          </cell>
          <cell r="G8">
            <v>286</v>
          </cell>
          <cell r="H8">
            <v>378.2</v>
          </cell>
          <cell r="I8">
            <v>417</v>
          </cell>
        </row>
        <row r="9">
          <cell r="C9">
            <v>9321.6455796091213</v>
          </cell>
          <cell r="E9">
            <v>537</v>
          </cell>
          <cell r="F9">
            <v>381</v>
          </cell>
          <cell r="G9">
            <v>314</v>
          </cell>
          <cell r="H9">
            <v>415.2</v>
          </cell>
          <cell r="I9">
            <v>443</v>
          </cell>
        </row>
        <row r="10">
          <cell r="C10">
            <v>10011.174198231833</v>
          </cell>
          <cell r="E10">
            <v>528</v>
          </cell>
          <cell r="F10">
            <v>403</v>
          </cell>
          <cell r="G10">
            <v>355</v>
          </cell>
          <cell r="H10">
            <v>426.6</v>
          </cell>
          <cell r="I10">
            <v>476</v>
          </cell>
        </row>
        <row r="11">
          <cell r="C11">
            <v>10810.310974315433</v>
          </cell>
          <cell r="E11">
            <v>639</v>
          </cell>
          <cell r="F11">
            <v>437</v>
          </cell>
          <cell r="G11">
            <v>375</v>
          </cell>
          <cell r="H11">
            <v>485.6</v>
          </cell>
          <cell r="I11">
            <v>515</v>
          </cell>
        </row>
        <row r="12">
          <cell r="C12">
            <v>11577.941630636195</v>
          </cell>
          <cell r="E12">
            <v>710</v>
          </cell>
          <cell r="F12">
            <v>500</v>
          </cell>
          <cell r="G12">
            <v>428</v>
          </cell>
          <cell r="H12">
            <v>546.79999999999995</v>
          </cell>
          <cell r="I12">
            <v>650</v>
          </cell>
        </row>
        <row r="13">
          <cell r="C13">
            <v>12362.535284827834</v>
          </cell>
          <cell r="E13">
            <v>817</v>
          </cell>
          <cell r="F13">
            <v>581</v>
          </cell>
          <cell r="G13">
            <v>480</v>
          </cell>
          <cell r="H13">
            <v>635</v>
          </cell>
          <cell r="I13">
            <v>687</v>
          </cell>
        </row>
        <row r="14">
          <cell r="C14">
            <v>13265.570279223852</v>
          </cell>
          <cell r="E14">
            <v>1317</v>
          </cell>
          <cell r="F14">
            <v>768</v>
          </cell>
          <cell r="G14">
            <v>614</v>
          </cell>
          <cell r="H14">
            <v>920</v>
          </cell>
          <cell r="I14">
            <v>750</v>
          </cell>
        </row>
        <row r="15">
          <cell r="C15">
            <v>14383.197800939182</v>
          </cell>
          <cell r="E15">
            <v>2585</v>
          </cell>
          <cell r="F15">
            <v>1188</v>
          </cell>
          <cell r="G15">
            <v>853</v>
          </cell>
          <cell r="H15">
            <v>1504</v>
          </cell>
          <cell r="I15">
            <v>948</v>
          </cell>
        </row>
        <row r="16">
          <cell r="C16">
            <v>15793.020829750891</v>
          </cell>
          <cell r="E16">
            <v>2967</v>
          </cell>
          <cell r="F16">
            <v>1143</v>
          </cell>
          <cell r="G16">
            <v>868</v>
          </cell>
          <cell r="H16">
            <v>1596</v>
          </cell>
          <cell r="I16">
            <v>1007</v>
          </cell>
        </row>
        <row r="17">
          <cell r="C17">
            <v>17245.630383889809</v>
          </cell>
          <cell r="E17">
            <v>2631</v>
          </cell>
          <cell r="F17">
            <v>1388</v>
          </cell>
          <cell r="G17">
            <v>1034</v>
          </cell>
          <cell r="H17">
            <v>1910</v>
          </cell>
          <cell r="I17">
            <v>1115</v>
          </cell>
        </row>
        <row r="18">
          <cell r="C18">
            <v>18485.449167778228</v>
          </cell>
          <cell r="E18">
            <v>2546</v>
          </cell>
          <cell r="F18">
            <v>1352</v>
          </cell>
          <cell r="G18">
            <v>1048</v>
          </cell>
          <cell r="H18">
            <v>2521</v>
          </cell>
          <cell r="I18">
            <v>1145</v>
          </cell>
        </row>
        <row r="19">
          <cell r="C19">
            <v>19413.630968158297</v>
          </cell>
          <cell r="E19">
            <v>3719</v>
          </cell>
          <cell r="F19">
            <v>1404</v>
          </cell>
          <cell r="G19">
            <v>1014</v>
          </cell>
          <cell r="H19">
            <v>1907</v>
          </cell>
          <cell r="I19">
            <v>1421</v>
          </cell>
        </row>
        <row r="20">
          <cell r="C20">
            <v>20340.540777614526</v>
          </cell>
          <cell r="E20">
            <v>4420</v>
          </cell>
          <cell r="F20">
            <v>1588</v>
          </cell>
          <cell r="G20">
            <v>1107</v>
          </cell>
          <cell r="H20">
            <v>2439</v>
          </cell>
          <cell r="I20">
            <v>1500</v>
          </cell>
        </row>
        <row r="21">
          <cell r="C21">
            <v>21297.074612847795</v>
          </cell>
          <cell r="E21">
            <v>3587</v>
          </cell>
          <cell r="F21">
            <v>1975</v>
          </cell>
          <cell r="G21">
            <v>1421</v>
          </cell>
          <cell r="H21">
            <v>2397</v>
          </cell>
          <cell r="I21">
            <v>1815</v>
          </cell>
        </row>
        <row r="22">
          <cell r="C22">
            <v>22166.783711545515</v>
          </cell>
          <cell r="E22">
            <v>4413</v>
          </cell>
          <cell r="F22">
            <v>2404</v>
          </cell>
          <cell r="G22">
            <v>1661</v>
          </cell>
          <cell r="H22">
            <v>3137</v>
          </cell>
          <cell r="I22">
            <v>2990</v>
          </cell>
        </row>
        <row r="23">
          <cell r="C23">
            <v>23132.402228945732</v>
          </cell>
          <cell r="E23">
            <v>8617</v>
          </cell>
          <cell r="F23">
            <v>3121</v>
          </cell>
          <cell r="G23">
            <v>1957</v>
          </cell>
          <cell r="H23">
            <v>4959</v>
          </cell>
          <cell r="I23">
            <v>3000</v>
          </cell>
        </row>
        <row r="24">
          <cell r="C24">
            <v>24277.239481784261</v>
          </cell>
          <cell r="E24">
            <v>9252</v>
          </cell>
          <cell r="F24">
            <v>3207</v>
          </cell>
          <cell r="G24">
            <v>2089</v>
          </cell>
          <cell r="H24">
            <v>4637</v>
          </cell>
          <cell r="I24">
            <v>3700</v>
          </cell>
        </row>
        <row r="25">
          <cell r="C25">
            <v>25032.250289240263</v>
          </cell>
          <cell r="E25">
            <v>9595</v>
          </cell>
          <cell r="F25">
            <v>3322</v>
          </cell>
          <cell r="G25">
            <v>2151</v>
          </cell>
          <cell r="H25">
            <v>4991</v>
          </cell>
          <cell r="I25">
            <v>3977</v>
          </cell>
        </row>
        <row r="26">
          <cell r="C26">
            <v>26262.480331855244</v>
          </cell>
          <cell r="E26">
            <v>8818</v>
          </cell>
          <cell r="F26">
            <v>4212</v>
          </cell>
          <cell r="G26">
            <v>2591</v>
          </cell>
          <cell r="H26">
            <v>5840</v>
          </cell>
          <cell r="I26">
            <v>3421</v>
          </cell>
        </row>
        <row r="27">
          <cell r="C27">
            <v>27326.428281029177</v>
          </cell>
          <cell r="E27">
            <v>9970</v>
          </cell>
          <cell r="F27">
            <v>4496</v>
          </cell>
          <cell r="G27">
            <v>3101</v>
          </cell>
          <cell r="H27">
            <v>6772</v>
          </cell>
          <cell r="I27">
            <v>3618</v>
          </cell>
        </row>
        <row r="28">
          <cell r="C28">
            <v>28672.156991701646</v>
          </cell>
          <cell r="E28">
            <v>22655</v>
          </cell>
          <cell r="F28">
            <v>6543</v>
          </cell>
          <cell r="G28">
            <v>4015</v>
          </cell>
          <cell r="H28">
            <v>12223</v>
          </cell>
          <cell r="I28">
            <v>3338</v>
          </cell>
        </row>
        <row r="29">
          <cell r="C29">
            <v>29443.555919861225</v>
          </cell>
          <cell r="E29">
            <v>16774</v>
          </cell>
          <cell r="F29">
            <v>7782</v>
          </cell>
          <cell r="G29">
            <v>3632</v>
          </cell>
          <cell r="H29">
            <v>12463</v>
          </cell>
          <cell r="I29">
            <v>4563</v>
          </cell>
        </row>
        <row r="30">
          <cell r="C30">
            <v>30176.746431920958</v>
          </cell>
          <cell r="E30">
            <v>12355</v>
          </cell>
          <cell r="F30">
            <v>5621</v>
          </cell>
          <cell r="G30">
            <v>3916</v>
          </cell>
          <cell r="H30">
            <v>7445</v>
          </cell>
          <cell r="I30">
            <v>4873</v>
          </cell>
        </row>
        <row r="31">
          <cell r="C31">
            <v>31033.619973262998</v>
          </cell>
          <cell r="E31">
            <v>17368</v>
          </cell>
          <cell r="F31">
            <v>8400</v>
          </cell>
          <cell r="G31">
            <v>5105</v>
          </cell>
          <cell r="H31">
            <v>10660</v>
          </cell>
          <cell r="I31">
            <v>5144</v>
          </cell>
        </row>
        <row r="32">
          <cell r="C32">
            <v>32087.329631499244</v>
          </cell>
          <cell r="E32">
            <v>33969</v>
          </cell>
          <cell r="F32">
            <v>10467</v>
          </cell>
          <cell r="G32">
            <v>6793</v>
          </cell>
          <cell r="H32">
            <v>18329</v>
          </cell>
          <cell r="I32">
            <v>6727</v>
          </cell>
        </row>
        <row r="33">
          <cell r="C33">
            <v>33489.934916203529</v>
          </cell>
          <cell r="E33">
            <v>44100</v>
          </cell>
          <cell r="F33">
            <v>12657</v>
          </cell>
          <cell r="G33">
            <v>8423</v>
          </cell>
          <cell r="H33">
            <v>22032</v>
          </cell>
          <cell r="I33">
            <v>8463</v>
          </cell>
        </row>
        <row r="34">
          <cell r="C34">
            <v>35201.257332334651</v>
          </cell>
          <cell r="E34">
            <v>60297</v>
          </cell>
          <cell r="F34">
            <v>17914</v>
          </cell>
          <cell r="G34">
            <v>10000</v>
          </cell>
          <cell r="H34">
            <v>33429</v>
          </cell>
          <cell r="I34">
            <v>7312</v>
          </cell>
        </row>
        <row r="35">
          <cell r="C35">
            <v>36754.455185112121</v>
          </cell>
          <cell r="E35">
            <v>87521</v>
          </cell>
          <cell r="F35">
            <v>19429</v>
          </cell>
          <cell r="G35">
            <v>11389</v>
          </cell>
          <cell r="H35">
            <v>38334</v>
          </cell>
          <cell r="I35">
            <v>9732</v>
          </cell>
        </row>
        <row r="36">
          <cell r="C36">
            <v>38845.550559447875</v>
          </cell>
          <cell r="E36">
            <v>84449</v>
          </cell>
          <cell r="F36">
            <v>27207</v>
          </cell>
          <cell r="G36">
            <v>13292</v>
          </cell>
          <cell r="H36">
            <v>40377.949999999997</v>
          </cell>
        </row>
        <row r="37">
          <cell r="C37">
            <v>39658.963989986521</v>
          </cell>
          <cell r="E37">
            <v>83996</v>
          </cell>
          <cell r="F37">
            <v>15704</v>
          </cell>
          <cell r="G37">
            <v>8054</v>
          </cell>
          <cell r="H37">
            <v>36509.120000000003</v>
          </cell>
        </row>
        <row r="38">
          <cell r="C38">
            <v>40394.276075161994</v>
          </cell>
          <cell r="E38">
            <v>29354</v>
          </cell>
          <cell r="F38">
            <v>13629</v>
          </cell>
          <cell r="G38">
            <v>8159</v>
          </cell>
          <cell r="H38">
            <v>18483.75</v>
          </cell>
        </row>
        <row r="39">
          <cell r="C39">
            <v>41782.940304101954</v>
          </cell>
          <cell r="E39">
            <v>32812</v>
          </cell>
          <cell r="F39">
            <v>14883</v>
          </cell>
          <cell r="G39">
            <v>9457</v>
          </cell>
          <cell r="H39">
            <v>19702.04</v>
          </cell>
        </row>
        <row r="40">
          <cell r="C40">
            <v>43436.063137147197</v>
          </cell>
          <cell r="E40">
            <v>56660</v>
          </cell>
          <cell r="F40">
            <v>23830</v>
          </cell>
          <cell r="G40">
            <v>13371</v>
          </cell>
          <cell r="H40">
            <v>33021.69</v>
          </cell>
        </row>
        <row r="41">
          <cell r="C41">
            <v>44883.884002852392</v>
          </cell>
          <cell r="E41">
            <v>68955</v>
          </cell>
          <cell r="F41">
            <v>22390</v>
          </cell>
          <cell r="G41">
            <v>13850</v>
          </cell>
          <cell r="H41">
            <v>34479.120000000003</v>
          </cell>
        </row>
        <row r="42">
          <cell r="E42">
            <v>98210</v>
          </cell>
          <cell r="F42">
            <v>29120</v>
          </cell>
          <cell r="G42">
            <v>17840</v>
          </cell>
          <cell r="H42">
            <v>50955.6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L71" sqref="L71"/>
    </sheetView>
  </sheetViews>
  <sheetFormatPr defaultRowHeight="12.75" x14ac:dyDescent="0.2"/>
  <sheetData>
    <row r="1" spans="1:15" ht="18.75" x14ac:dyDescent="0.3">
      <c r="A1" s="46" t="s">
        <v>91</v>
      </c>
    </row>
    <row r="3" spans="1:15" ht="15" x14ac:dyDescent="0.3">
      <c r="A3" s="45" t="s">
        <v>49</v>
      </c>
      <c r="B3" t="s">
        <v>88</v>
      </c>
      <c r="C3" t="s">
        <v>89</v>
      </c>
      <c r="D3" t="s">
        <v>90</v>
      </c>
      <c r="G3" s="45" t="s">
        <v>49</v>
      </c>
      <c r="H3" t="s">
        <v>88</v>
      </c>
      <c r="I3" t="s">
        <v>98</v>
      </c>
      <c r="J3" t="s">
        <v>99</v>
      </c>
      <c r="K3" t="s">
        <v>100</v>
      </c>
      <c r="L3" t="s">
        <v>90</v>
      </c>
      <c r="M3" t="s">
        <v>98</v>
      </c>
      <c r="N3" t="s">
        <v>99</v>
      </c>
      <c r="O3" t="s">
        <v>100</v>
      </c>
    </row>
    <row r="4" spans="1:15" ht="15" x14ac:dyDescent="0.3">
      <c r="A4" s="45">
        <v>1937</v>
      </c>
      <c r="B4">
        <v>15.71963</v>
      </c>
      <c r="C4">
        <v>12.604089999999999</v>
      </c>
      <c r="D4">
        <v>201070</v>
      </c>
      <c r="G4" s="45">
        <v>1937</v>
      </c>
      <c r="H4">
        <v>201070</v>
      </c>
      <c r="I4">
        <v>201070</v>
      </c>
      <c r="J4">
        <v>173220</v>
      </c>
      <c r="K4">
        <v>15.71963</v>
      </c>
      <c r="L4">
        <v>15.71963</v>
      </c>
      <c r="M4">
        <v>17.887589999999999</v>
      </c>
    </row>
    <row r="5" spans="1:15" ht="15" x14ac:dyDescent="0.3">
      <c r="A5" s="45">
        <v>1938</v>
      </c>
      <c r="B5">
        <v>14.96144</v>
      </c>
      <c r="C5">
        <v>11.80969</v>
      </c>
      <c r="D5">
        <v>194790</v>
      </c>
      <c r="G5" s="45">
        <v>1938</v>
      </c>
      <c r="H5">
        <v>194790</v>
      </c>
      <c r="I5">
        <v>194790</v>
      </c>
      <c r="J5">
        <v>165980</v>
      </c>
      <c r="K5">
        <v>14.96144</v>
      </c>
      <c r="L5">
        <v>14.96144</v>
      </c>
      <c r="M5">
        <v>17.181740000000001</v>
      </c>
    </row>
    <row r="6" spans="1:15" ht="15" x14ac:dyDescent="0.3">
      <c r="A6" s="45">
        <v>1939</v>
      </c>
      <c r="B6">
        <v>15.806380000000001</v>
      </c>
      <c r="C6">
        <v>12.803559999999999</v>
      </c>
      <c r="D6">
        <v>204040</v>
      </c>
      <c r="G6" s="45">
        <v>1939</v>
      </c>
      <c r="H6">
        <v>204040</v>
      </c>
      <c r="I6">
        <v>204040</v>
      </c>
      <c r="J6">
        <v>174350</v>
      </c>
      <c r="K6">
        <v>15.806380000000001</v>
      </c>
      <c r="L6">
        <v>15.806380000000001</v>
      </c>
      <c r="M6">
        <v>18.113399999999999</v>
      </c>
    </row>
    <row r="7" spans="1:15" ht="15" x14ac:dyDescent="0.3">
      <c r="A7" s="45">
        <v>1940</v>
      </c>
      <c r="B7">
        <v>16.5852</v>
      </c>
      <c r="C7">
        <v>13.2997</v>
      </c>
      <c r="D7">
        <v>217870</v>
      </c>
      <c r="G7" s="45">
        <v>1940</v>
      </c>
      <c r="H7">
        <v>217870</v>
      </c>
      <c r="I7">
        <v>217870</v>
      </c>
      <c r="J7">
        <v>187560</v>
      </c>
      <c r="K7">
        <v>16.5852</v>
      </c>
      <c r="L7">
        <v>16.5852</v>
      </c>
      <c r="M7">
        <v>18.88561</v>
      </c>
    </row>
    <row r="8" spans="1:15" ht="15" x14ac:dyDescent="0.3">
      <c r="A8" s="45">
        <v>1941</v>
      </c>
      <c r="B8">
        <v>17.88626</v>
      </c>
      <c r="C8">
        <v>14.385</v>
      </c>
      <c r="D8">
        <v>239740</v>
      </c>
      <c r="G8" s="45">
        <v>1941</v>
      </c>
      <c r="H8">
        <v>239740</v>
      </c>
      <c r="I8">
        <v>239740</v>
      </c>
      <c r="J8">
        <v>206280</v>
      </c>
      <c r="K8">
        <v>17.88626</v>
      </c>
      <c r="L8">
        <v>17.88626</v>
      </c>
      <c r="M8">
        <v>20.376280000000001</v>
      </c>
    </row>
    <row r="9" spans="1:15" ht="15" x14ac:dyDescent="0.3">
      <c r="A9" s="45">
        <v>1942</v>
      </c>
      <c r="B9">
        <v>18.09526</v>
      </c>
      <c r="C9">
        <v>14.76554</v>
      </c>
      <c r="D9">
        <v>269160</v>
      </c>
      <c r="G9" s="45">
        <v>1942</v>
      </c>
      <c r="H9">
        <v>269160</v>
      </c>
      <c r="I9">
        <v>269160</v>
      </c>
      <c r="J9">
        <v>225730</v>
      </c>
      <c r="K9">
        <v>18.09526</v>
      </c>
      <c r="L9">
        <v>18.09526</v>
      </c>
      <c r="M9">
        <v>21.05857</v>
      </c>
    </row>
    <row r="10" spans="1:15" ht="15" x14ac:dyDescent="0.3">
      <c r="A10" s="45">
        <v>1943</v>
      </c>
      <c r="B10">
        <v>20.11514</v>
      </c>
      <c r="C10">
        <v>17.137319999999999</v>
      </c>
      <c r="D10">
        <v>279260</v>
      </c>
      <c r="G10" s="45">
        <v>1943</v>
      </c>
      <c r="H10">
        <v>279260</v>
      </c>
      <c r="I10">
        <v>279260</v>
      </c>
      <c r="J10">
        <v>238060</v>
      </c>
      <c r="K10">
        <v>20.11514</v>
      </c>
      <c r="L10">
        <v>20.11514</v>
      </c>
      <c r="M10">
        <v>23.083269999999999</v>
      </c>
    </row>
    <row r="11" spans="1:15" ht="15" x14ac:dyDescent="0.3">
      <c r="A11" s="45">
        <v>1944</v>
      </c>
      <c r="B11">
        <v>21.19491</v>
      </c>
      <c r="C11">
        <v>18.716439999999999</v>
      </c>
      <c r="D11">
        <v>271360</v>
      </c>
      <c r="G11" s="45">
        <v>1944</v>
      </c>
      <c r="H11">
        <v>271360</v>
      </c>
      <c r="I11">
        <v>271360</v>
      </c>
      <c r="J11">
        <v>233100</v>
      </c>
      <c r="K11">
        <v>21.19491</v>
      </c>
      <c r="L11">
        <v>21.19491</v>
      </c>
      <c r="M11">
        <v>24.156359999999999</v>
      </c>
    </row>
    <row r="12" spans="1:15" ht="15" x14ac:dyDescent="0.3">
      <c r="A12" s="45">
        <v>1945</v>
      </c>
      <c r="B12">
        <v>19.61957</v>
      </c>
      <c r="C12">
        <v>17.230650000000001</v>
      </c>
      <c r="D12">
        <v>275020</v>
      </c>
      <c r="G12" s="45">
        <v>1945</v>
      </c>
      <c r="H12">
        <v>275020</v>
      </c>
      <c r="I12">
        <v>275020</v>
      </c>
      <c r="J12">
        <v>229550</v>
      </c>
      <c r="K12">
        <v>19.61957</v>
      </c>
      <c r="L12">
        <v>19.61957</v>
      </c>
      <c r="M12">
        <v>22.876550000000002</v>
      </c>
    </row>
    <row r="13" spans="1:15" ht="15" x14ac:dyDescent="0.3">
      <c r="A13" s="45">
        <v>1946</v>
      </c>
      <c r="B13">
        <v>18.746359999999999</v>
      </c>
      <c r="C13">
        <v>16.346070000000001</v>
      </c>
      <c r="D13">
        <v>293150</v>
      </c>
      <c r="G13" s="45">
        <v>1946</v>
      </c>
      <c r="H13">
        <v>293150</v>
      </c>
      <c r="I13">
        <v>293150</v>
      </c>
      <c r="J13">
        <v>247140</v>
      </c>
      <c r="K13">
        <v>18.746359999999999</v>
      </c>
      <c r="L13">
        <v>18.746359999999999</v>
      </c>
      <c r="M13">
        <v>21.653410000000001</v>
      </c>
    </row>
    <row r="14" spans="1:15" ht="15" x14ac:dyDescent="0.3">
      <c r="A14" s="45">
        <v>1947</v>
      </c>
      <c r="B14">
        <v>18.74558</v>
      </c>
      <c r="C14">
        <v>16.71847</v>
      </c>
      <c r="D14">
        <v>298380</v>
      </c>
      <c r="G14" s="45">
        <v>1947</v>
      </c>
      <c r="H14">
        <v>298380</v>
      </c>
      <c r="I14">
        <v>298380</v>
      </c>
      <c r="J14">
        <v>255900</v>
      </c>
      <c r="K14">
        <v>18.74558</v>
      </c>
      <c r="L14">
        <v>18.74558</v>
      </c>
      <c r="M14">
        <v>21.353059999999999</v>
      </c>
    </row>
    <row r="15" spans="1:15" ht="15" x14ac:dyDescent="0.3">
      <c r="A15" s="45">
        <v>1948</v>
      </c>
      <c r="B15">
        <v>19.059470000000001</v>
      </c>
      <c r="C15">
        <v>17.17249</v>
      </c>
      <c r="D15">
        <v>299920</v>
      </c>
      <c r="G15" s="45">
        <v>1948</v>
      </c>
      <c r="H15">
        <v>299920</v>
      </c>
      <c r="I15">
        <v>299920</v>
      </c>
      <c r="J15">
        <v>260320</v>
      </c>
      <c r="K15">
        <v>19.059470000000001</v>
      </c>
      <c r="L15">
        <v>19.059470000000001</v>
      </c>
      <c r="M15">
        <v>21.500489999999999</v>
      </c>
    </row>
    <row r="16" spans="1:15" ht="15" x14ac:dyDescent="0.3">
      <c r="A16" s="45">
        <v>1949</v>
      </c>
      <c r="B16">
        <v>19.533239999999999</v>
      </c>
      <c r="C16">
        <v>17.46435</v>
      </c>
      <c r="D16">
        <v>294510</v>
      </c>
      <c r="G16" s="45">
        <v>1949</v>
      </c>
      <c r="H16">
        <v>294510</v>
      </c>
      <c r="I16">
        <v>294510</v>
      </c>
      <c r="J16">
        <v>255780</v>
      </c>
      <c r="K16">
        <v>19.533239999999999</v>
      </c>
      <c r="L16">
        <v>19.533239999999999</v>
      </c>
      <c r="M16">
        <v>22.02872</v>
      </c>
    </row>
    <row r="17" spans="1:13" ht="15" x14ac:dyDescent="0.3">
      <c r="A17" s="45">
        <v>1950</v>
      </c>
      <c r="B17">
        <v>20.07611</v>
      </c>
      <c r="C17">
        <v>18.281320000000001</v>
      </c>
      <c r="D17">
        <v>308600</v>
      </c>
      <c r="G17" s="45">
        <v>1950</v>
      </c>
      <c r="H17">
        <v>308600</v>
      </c>
      <c r="I17">
        <v>308600</v>
      </c>
      <c r="J17">
        <v>267410</v>
      </c>
      <c r="K17">
        <v>20.07611</v>
      </c>
      <c r="L17">
        <v>20.07611</v>
      </c>
      <c r="M17">
        <v>22.67972</v>
      </c>
    </row>
    <row r="18" spans="1:13" ht="15" x14ac:dyDescent="0.3">
      <c r="A18" s="45">
        <v>1951</v>
      </c>
      <c r="B18">
        <v>20.998629999999999</v>
      </c>
      <c r="C18">
        <v>18.87696</v>
      </c>
      <c r="D18">
        <v>333650</v>
      </c>
      <c r="G18" s="45">
        <v>1951</v>
      </c>
      <c r="H18">
        <v>333650</v>
      </c>
      <c r="I18">
        <v>346910</v>
      </c>
      <c r="J18">
        <v>294290</v>
      </c>
      <c r="K18">
        <v>20.998629999999999</v>
      </c>
      <c r="L18">
        <v>20.69181</v>
      </c>
      <c r="M18">
        <v>23.373370000000001</v>
      </c>
    </row>
    <row r="19" spans="1:13" ht="15" x14ac:dyDescent="0.3">
      <c r="A19" s="45">
        <v>1952</v>
      </c>
      <c r="B19">
        <v>21.85106</v>
      </c>
      <c r="C19">
        <v>19.92296</v>
      </c>
      <c r="D19">
        <v>339820</v>
      </c>
      <c r="G19" s="45">
        <v>1952</v>
      </c>
      <c r="H19">
        <v>339820</v>
      </c>
      <c r="I19">
        <v>357180</v>
      </c>
      <c r="J19">
        <v>300390</v>
      </c>
      <c r="K19">
        <v>21.85106</v>
      </c>
      <c r="L19">
        <v>21.44774</v>
      </c>
      <c r="M19">
        <v>24.280609999999999</v>
      </c>
    </row>
    <row r="20" spans="1:13" ht="15" x14ac:dyDescent="0.3">
      <c r="A20" s="45">
        <v>1953</v>
      </c>
      <c r="B20">
        <v>23.09487</v>
      </c>
      <c r="C20">
        <v>21.1996</v>
      </c>
      <c r="D20">
        <v>345770</v>
      </c>
      <c r="G20" s="45">
        <v>1953</v>
      </c>
      <c r="H20">
        <v>345770</v>
      </c>
      <c r="I20">
        <v>366600</v>
      </c>
      <c r="J20">
        <v>307680</v>
      </c>
      <c r="K20">
        <v>23.09487</v>
      </c>
      <c r="L20">
        <v>22.5731</v>
      </c>
      <c r="M20">
        <v>25.51754</v>
      </c>
    </row>
    <row r="21" spans="1:13" ht="15" x14ac:dyDescent="0.3">
      <c r="A21" s="45">
        <v>1954</v>
      </c>
      <c r="B21">
        <v>23.007919999999999</v>
      </c>
      <c r="C21">
        <v>21.055489999999999</v>
      </c>
      <c r="D21">
        <v>341230</v>
      </c>
      <c r="G21" s="45">
        <v>1954</v>
      </c>
      <c r="H21">
        <v>341230</v>
      </c>
      <c r="I21">
        <v>364230</v>
      </c>
      <c r="J21">
        <v>301210</v>
      </c>
      <c r="K21">
        <v>23.007919999999999</v>
      </c>
      <c r="L21">
        <v>22.45692</v>
      </c>
      <c r="M21">
        <v>25.595220000000001</v>
      </c>
    </row>
    <row r="22" spans="1:13" ht="15" x14ac:dyDescent="0.3">
      <c r="A22" s="45">
        <v>1955</v>
      </c>
      <c r="B22">
        <v>24.25816</v>
      </c>
      <c r="C22">
        <v>22.183029999999999</v>
      </c>
      <c r="D22">
        <v>350180</v>
      </c>
      <c r="G22" s="45">
        <v>1955</v>
      </c>
      <c r="H22">
        <v>350180</v>
      </c>
      <c r="I22">
        <v>383330</v>
      </c>
      <c r="J22">
        <v>307270</v>
      </c>
      <c r="K22">
        <v>24.25816</v>
      </c>
      <c r="L22">
        <v>23.474460000000001</v>
      </c>
      <c r="M22">
        <v>27.138200000000001</v>
      </c>
    </row>
    <row r="23" spans="1:13" ht="15" x14ac:dyDescent="0.3">
      <c r="A23" s="45">
        <v>1956</v>
      </c>
      <c r="B23">
        <v>25.51849</v>
      </c>
      <c r="C23">
        <v>23.220669999999998</v>
      </c>
      <c r="D23">
        <v>355630</v>
      </c>
      <c r="G23" s="45">
        <v>1956</v>
      </c>
      <c r="H23">
        <v>355630</v>
      </c>
      <c r="I23">
        <v>397560</v>
      </c>
      <c r="J23">
        <v>315200</v>
      </c>
      <c r="K23">
        <v>25.51849</v>
      </c>
      <c r="L23">
        <v>24.607130000000002</v>
      </c>
      <c r="M23">
        <v>28.3</v>
      </c>
    </row>
    <row r="24" spans="1:13" ht="15" x14ac:dyDescent="0.3">
      <c r="A24" s="45">
        <v>1957</v>
      </c>
      <c r="B24">
        <v>25.49127</v>
      </c>
      <c r="C24">
        <v>22.988340000000001</v>
      </c>
      <c r="D24">
        <v>352512</v>
      </c>
      <c r="G24" s="45">
        <v>1957</v>
      </c>
      <c r="H24">
        <v>352512</v>
      </c>
      <c r="I24">
        <v>411664</v>
      </c>
      <c r="J24">
        <v>311290</v>
      </c>
      <c r="K24">
        <v>25.49127</v>
      </c>
      <c r="L24">
        <v>24.297440000000002</v>
      </c>
      <c r="M24">
        <v>28.358080000000001</v>
      </c>
    </row>
    <row r="25" spans="1:13" ht="15" x14ac:dyDescent="0.3">
      <c r="A25" s="45">
        <v>1958</v>
      </c>
      <c r="B25">
        <v>25.016169999999999</v>
      </c>
      <c r="C25">
        <v>22.407689999999999</v>
      </c>
      <c r="D25">
        <v>344996</v>
      </c>
      <c r="G25" s="45">
        <v>1958</v>
      </c>
      <c r="H25">
        <v>344996</v>
      </c>
      <c r="I25">
        <v>409096</v>
      </c>
      <c r="J25">
        <v>302630</v>
      </c>
      <c r="K25">
        <v>25.016169999999999</v>
      </c>
      <c r="L25">
        <v>23.863409999999998</v>
      </c>
      <c r="M25">
        <v>27.980119999999999</v>
      </c>
    </row>
    <row r="26" spans="1:13" ht="15" x14ac:dyDescent="0.3">
      <c r="A26" s="45">
        <v>1959</v>
      </c>
      <c r="B26">
        <v>26.607810000000001</v>
      </c>
      <c r="C26">
        <v>23.920909999999999</v>
      </c>
      <c r="D26">
        <v>350273</v>
      </c>
      <c r="G26" s="45">
        <v>1959</v>
      </c>
      <c r="H26">
        <v>350273</v>
      </c>
      <c r="I26">
        <v>418061</v>
      </c>
      <c r="J26">
        <v>309454</v>
      </c>
      <c r="K26">
        <v>26.607810000000001</v>
      </c>
      <c r="L26">
        <v>25.34806</v>
      </c>
      <c r="M26">
        <v>29.58709</v>
      </c>
    </row>
    <row r="27" spans="1:13" ht="15" x14ac:dyDescent="0.3">
      <c r="A27" s="45">
        <v>1960</v>
      </c>
      <c r="B27">
        <v>27.42849</v>
      </c>
      <c r="C27">
        <v>24.529170000000001</v>
      </c>
      <c r="D27">
        <v>353146</v>
      </c>
      <c r="G27" s="45">
        <v>1960</v>
      </c>
      <c r="H27">
        <v>353146</v>
      </c>
      <c r="I27">
        <v>424706</v>
      </c>
      <c r="J27">
        <v>313552</v>
      </c>
      <c r="K27">
        <v>27.42849</v>
      </c>
      <c r="L27">
        <v>26.016190000000002</v>
      </c>
      <c r="M27">
        <v>30.376239999999999</v>
      </c>
    </row>
    <row r="28" spans="1:13" ht="15" x14ac:dyDescent="0.3">
      <c r="A28" s="45">
        <v>1961</v>
      </c>
      <c r="B28">
        <v>27.734369999999998</v>
      </c>
      <c r="C28">
        <v>24.81024</v>
      </c>
      <c r="D28">
        <v>351403</v>
      </c>
      <c r="G28" s="45">
        <v>1961</v>
      </c>
      <c r="H28">
        <v>351403</v>
      </c>
      <c r="I28">
        <v>426425</v>
      </c>
      <c r="J28">
        <v>310875</v>
      </c>
      <c r="K28">
        <v>27.734369999999998</v>
      </c>
      <c r="L28">
        <v>26.36674</v>
      </c>
      <c r="M28">
        <v>30.813700000000001</v>
      </c>
    </row>
    <row r="29" spans="1:13" ht="15" x14ac:dyDescent="0.3">
      <c r="A29" s="45">
        <v>1962</v>
      </c>
      <c r="B29">
        <v>28.846119999999999</v>
      </c>
      <c r="C29">
        <v>25.739930000000001</v>
      </c>
      <c r="D29">
        <v>357075</v>
      </c>
      <c r="G29" s="45">
        <v>1962</v>
      </c>
      <c r="H29">
        <v>357075</v>
      </c>
      <c r="I29">
        <v>435211</v>
      </c>
      <c r="J29">
        <v>317120</v>
      </c>
      <c r="K29">
        <v>28.846119999999999</v>
      </c>
      <c r="L29">
        <v>27.388629999999999</v>
      </c>
      <c r="M29">
        <v>31.94408</v>
      </c>
    </row>
    <row r="30" spans="1:13" ht="15" x14ac:dyDescent="0.3">
      <c r="A30" s="45">
        <v>1963</v>
      </c>
      <c r="B30">
        <v>29.50365</v>
      </c>
      <c r="C30">
        <v>26.28472</v>
      </c>
      <c r="D30">
        <v>360506</v>
      </c>
      <c r="G30" s="45">
        <v>1963</v>
      </c>
      <c r="H30">
        <v>360506</v>
      </c>
      <c r="I30">
        <v>441604</v>
      </c>
      <c r="J30">
        <v>319948</v>
      </c>
      <c r="K30">
        <v>29.50365</v>
      </c>
      <c r="L30">
        <v>27.997990000000001</v>
      </c>
      <c r="M30">
        <v>32.691659999999999</v>
      </c>
    </row>
    <row r="31" spans="1:13" ht="15" x14ac:dyDescent="0.3">
      <c r="A31" s="45">
        <v>1964</v>
      </c>
      <c r="B31">
        <v>30.499210000000001</v>
      </c>
      <c r="C31">
        <v>27.003789999999999</v>
      </c>
      <c r="D31">
        <v>366080</v>
      </c>
      <c r="G31" s="45">
        <v>1964</v>
      </c>
      <c r="H31">
        <v>366080</v>
      </c>
      <c r="I31">
        <v>449241</v>
      </c>
      <c r="J31">
        <v>325482</v>
      </c>
      <c r="K31">
        <v>30.499210000000001</v>
      </c>
      <c r="L31">
        <v>29.01032</v>
      </c>
      <c r="M31">
        <v>33.742139999999999</v>
      </c>
    </row>
    <row r="32" spans="1:13" ht="15" x14ac:dyDescent="0.3">
      <c r="A32" s="45">
        <v>1965</v>
      </c>
      <c r="B32">
        <v>31.226500000000001</v>
      </c>
      <c r="C32">
        <v>27.636559999999999</v>
      </c>
      <c r="D32">
        <v>374661</v>
      </c>
      <c r="G32" s="45">
        <v>1965</v>
      </c>
      <c r="H32">
        <v>374661</v>
      </c>
      <c r="I32">
        <v>460253</v>
      </c>
      <c r="J32">
        <v>333550</v>
      </c>
      <c r="K32">
        <v>31.226500000000001</v>
      </c>
      <c r="L32">
        <v>29.754149999999999</v>
      </c>
      <c r="M32">
        <v>34.508479999999999</v>
      </c>
    </row>
    <row r="33" spans="1:13" ht="15" x14ac:dyDescent="0.3">
      <c r="A33" s="45">
        <v>1966</v>
      </c>
      <c r="B33">
        <v>32.270809999999997</v>
      </c>
      <c r="C33">
        <v>28.494230000000002</v>
      </c>
      <c r="D33">
        <v>386680</v>
      </c>
      <c r="G33" s="45">
        <v>1966</v>
      </c>
      <c r="H33">
        <v>386680</v>
      </c>
      <c r="I33">
        <v>475080</v>
      </c>
      <c r="J33">
        <v>344381</v>
      </c>
      <c r="K33">
        <v>32.270809999999997</v>
      </c>
      <c r="L33">
        <v>30.733969999999999</v>
      </c>
      <c r="M33">
        <v>35.660879999999999</v>
      </c>
    </row>
    <row r="34" spans="1:13" ht="15" x14ac:dyDescent="0.3">
      <c r="A34" s="45">
        <v>1967</v>
      </c>
      <c r="B34">
        <v>32.626339999999999</v>
      </c>
      <c r="C34">
        <v>28.673190000000002</v>
      </c>
      <c r="D34">
        <v>394988</v>
      </c>
      <c r="G34" s="45">
        <v>1967</v>
      </c>
      <c r="H34">
        <v>394988</v>
      </c>
      <c r="I34">
        <v>487775</v>
      </c>
      <c r="J34">
        <v>352178</v>
      </c>
      <c r="K34">
        <v>32.626339999999999</v>
      </c>
      <c r="L34">
        <v>31.174050000000001</v>
      </c>
      <c r="M34">
        <v>36.015689999999999</v>
      </c>
    </row>
    <row r="35" spans="1:13" ht="15" x14ac:dyDescent="0.3">
      <c r="A35" s="45">
        <v>1968</v>
      </c>
      <c r="B35">
        <v>33.473410000000001</v>
      </c>
      <c r="C35">
        <v>29.351849999999999</v>
      </c>
      <c r="D35">
        <v>403558</v>
      </c>
      <c r="G35" s="45">
        <v>1968</v>
      </c>
      <c r="H35">
        <v>403558</v>
      </c>
      <c r="I35">
        <v>499735</v>
      </c>
      <c r="J35">
        <v>360187</v>
      </c>
      <c r="K35">
        <v>33.473410000000001</v>
      </c>
      <c r="L35">
        <v>32.028730000000003</v>
      </c>
      <c r="M35">
        <v>36.917389999999997</v>
      </c>
    </row>
    <row r="36" spans="1:13" ht="15" x14ac:dyDescent="0.3">
      <c r="A36" s="45">
        <v>1969</v>
      </c>
      <c r="B36">
        <v>34.002980000000001</v>
      </c>
      <c r="C36">
        <v>29.77242</v>
      </c>
      <c r="D36">
        <v>413203</v>
      </c>
      <c r="G36" s="45">
        <v>1969</v>
      </c>
      <c r="H36">
        <v>413203</v>
      </c>
      <c r="I36">
        <v>511773</v>
      </c>
      <c r="J36">
        <v>368068</v>
      </c>
      <c r="K36">
        <v>34.002980000000001</v>
      </c>
      <c r="L36">
        <v>32.58719</v>
      </c>
      <c r="M36">
        <v>37.56718</v>
      </c>
    </row>
    <row r="37" spans="1:13" ht="15" x14ac:dyDescent="0.3">
      <c r="A37" s="45">
        <v>1970</v>
      </c>
      <c r="B37">
        <v>33.763129999999997</v>
      </c>
      <c r="C37">
        <v>29.317550000000001</v>
      </c>
      <c r="D37">
        <v>412894</v>
      </c>
      <c r="G37" s="45">
        <v>1970</v>
      </c>
      <c r="H37">
        <v>412894</v>
      </c>
      <c r="I37">
        <v>514380</v>
      </c>
      <c r="J37">
        <v>367075</v>
      </c>
      <c r="K37">
        <v>33.763129999999997</v>
      </c>
      <c r="L37">
        <v>32.543370000000003</v>
      </c>
      <c r="M37">
        <v>37.353760000000001</v>
      </c>
    </row>
    <row r="38" spans="1:13" ht="15" x14ac:dyDescent="0.3">
      <c r="A38" s="45">
        <v>1971</v>
      </c>
      <c r="B38">
        <v>34.007190000000001</v>
      </c>
      <c r="C38">
        <v>29.558150000000001</v>
      </c>
      <c r="D38">
        <v>411846</v>
      </c>
      <c r="G38" s="45">
        <v>1971</v>
      </c>
      <c r="H38">
        <v>411846</v>
      </c>
      <c r="I38">
        <v>516640</v>
      </c>
      <c r="J38">
        <v>364932</v>
      </c>
      <c r="K38">
        <v>34.007190000000001</v>
      </c>
      <c r="L38">
        <v>32.851649999999999</v>
      </c>
      <c r="M38">
        <v>37.727690000000003</v>
      </c>
    </row>
    <row r="39" spans="1:13" ht="15" x14ac:dyDescent="0.3">
      <c r="A39" s="45">
        <v>1972</v>
      </c>
      <c r="B39">
        <v>35.542960000000001</v>
      </c>
      <c r="C39">
        <v>30.470780000000001</v>
      </c>
      <c r="D39">
        <v>420483</v>
      </c>
      <c r="G39" s="45">
        <v>1972</v>
      </c>
      <c r="H39">
        <v>420483</v>
      </c>
      <c r="I39">
        <v>528820</v>
      </c>
      <c r="J39">
        <v>371644</v>
      </c>
      <c r="K39">
        <v>35.542960000000001</v>
      </c>
      <c r="L39">
        <v>34.295430000000003</v>
      </c>
      <c r="M39">
        <v>39.52758</v>
      </c>
    </row>
    <row r="40" spans="1:13" ht="15" x14ac:dyDescent="0.3">
      <c r="A40" s="45">
        <v>1973</v>
      </c>
      <c r="B40">
        <v>36.025460000000002</v>
      </c>
      <c r="C40">
        <v>30.813389999999998</v>
      </c>
      <c r="D40">
        <v>432372</v>
      </c>
      <c r="G40" s="45">
        <v>1973</v>
      </c>
      <c r="H40">
        <v>432372</v>
      </c>
      <c r="I40">
        <v>543740</v>
      </c>
      <c r="J40">
        <v>382405</v>
      </c>
      <c r="K40">
        <v>36.025460000000002</v>
      </c>
      <c r="L40">
        <v>34.645409999999998</v>
      </c>
      <c r="M40">
        <v>40.052909999999997</v>
      </c>
    </row>
    <row r="41" spans="1:13" ht="15" x14ac:dyDescent="0.3">
      <c r="A41" s="45">
        <v>1974</v>
      </c>
      <c r="B41">
        <v>34.675379999999997</v>
      </c>
      <c r="C41">
        <v>29.5321</v>
      </c>
      <c r="D41">
        <v>438624</v>
      </c>
      <c r="G41" s="45">
        <v>1974</v>
      </c>
      <c r="H41">
        <v>438624</v>
      </c>
      <c r="I41">
        <v>554545</v>
      </c>
      <c r="J41">
        <v>387672</v>
      </c>
      <c r="K41">
        <v>34.675379999999997</v>
      </c>
      <c r="L41">
        <v>33.3018</v>
      </c>
      <c r="M41">
        <v>38.571800000000003</v>
      </c>
    </row>
    <row r="42" spans="1:13" ht="15" x14ac:dyDescent="0.3">
      <c r="A42" s="45">
        <v>1975</v>
      </c>
      <c r="B42">
        <v>33.876489999999997</v>
      </c>
      <c r="C42">
        <v>28.562830000000002</v>
      </c>
      <c r="D42">
        <v>431548</v>
      </c>
      <c r="G42" s="45">
        <v>1975</v>
      </c>
      <c r="H42">
        <v>431548</v>
      </c>
      <c r="I42">
        <v>553707</v>
      </c>
      <c r="J42">
        <v>378702</v>
      </c>
      <c r="K42">
        <v>33.876489999999997</v>
      </c>
      <c r="L42">
        <v>32.500300000000003</v>
      </c>
      <c r="M42">
        <v>37.916069999999998</v>
      </c>
    </row>
    <row r="43" spans="1:13" ht="15" x14ac:dyDescent="0.3">
      <c r="A43" s="45">
        <v>1976</v>
      </c>
      <c r="B43">
        <v>34.666020000000003</v>
      </c>
      <c r="C43">
        <v>29.229009999999999</v>
      </c>
      <c r="D43">
        <v>442795</v>
      </c>
      <c r="G43" s="45">
        <v>1976</v>
      </c>
      <c r="H43">
        <v>442795</v>
      </c>
      <c r="I43">
        <v>568598</v>
      </c>
      <c r="J43">
        <v>388741</v>
      </c>
      <c r="K43">
        <v>34.666020000000003</v>
      </c>
      <c r="L43">
        <v>33.113079999999997</v>
      </c>
      <c r="M43">
        <v>38.786290000000001</v>
      </c>
    </row>
    <row r="44" spans="1:13" ht="15" x14ac:dyDescent="0.3">
      <c r="A44" s="45">
        <v>1977</v>
      </c>
      <c r="B44">
        <v>35.340240000000001</v>
      </c>
      <c r="C44">
        <v>29.382909999999999</v>
      </c>
      <c r="D44">
        <v>458003</v>
      </c>
      <c r="G44" s="45">
        <v>1977</v>
      </c>
      <c r="H44">
        <v>458003</v>
      </c>
      <c r="I44">
        <v>588179</v>
      </c>
      <c r="J44">
        <v>403183</v>
      </c>
      <c r="K44">
        <v>35.340240000000001</v>
      </c>
      <c r="L44">
        <v>33.615929999999999</v>
      </c>
      <c r="M44">
        <v>39.46011</v>
      </c>
    </row>
    <row r="45" spans="1:13" ht="15" x14ac:dyDescent="0.3">
      <c r="A45" s="45">
        <v>1978</v>
      </c>
      <c r="B45">
        <v>36.389490000000002</v>
      </c>
      <c r="C45">
        <v>29.852640000000001</v>
      </c>
      <c r="D45">
        <v>475975</v>
      </c>
      <c r="G45" s="45">
        <v>1978</v>
      </c>
      <c r="H45">
        <v>475975</v>
      </c>
      <c r="I45">
        <v>608905</v>
      </c>
      <c r="J45">
        <v>424173</v>
      </c>
      <c r="K45">
        <v>36.389490000000002</v>
      </c>
      <c r="L45">
        <v>34.233220000000003</v>
      </c>
      <c r="M45">
        <v>40.210830000000001</v>
      </c>
    </row>
    <row r="46" spans="1:13" ht="15" x14ac:dyDescent="0.3">
      <c r="A46" s="45">
        <v>1979</v>
      </c>
      <c r="B46">
        <v>35.780830000000002</v>
      </c>
      <c r="C46">
        <v>29.498470000000001</v>
      </c>
      <c r="D46">
        <v>494841</v>
      </c>
      <c r="G46" s="45">
        <v>1979</v>
      </c>
      <c r="H46">
        <v>494841</v>
      </c>
      <c r="I46">
        <v>630345</v>
      </c>
      <c r="J46">
        <v>442442</v>
      </c>
      <c r="K46">
        <v>35.780830000000002</v>
      </c>
      <c r="L46">
        <v>33.629860000000001</v>
      </c>
      <c r="M46">
        <v>39.421259999999997</v>
      </c>
    </row>
    <row r="47" spans="1:13" ht="15" x14ac:dyDescent="0.3">
      <c r="A47" s="45">
        <v>1980</v>
      </c>
      <c r="B47">
        <v>35.039439999999999</v>
      </c>
      <c r="C47">
        <v>28.546140000000001</v>
      </c>
      <c r="D47">
        <v>501293</v>
      </c>
      <c r="G47" s="45">
        <v>1980</v>
      </c>
      <c r="H47">
        <v>501293</v>
      </c>
      <c r="I47">
        <v>643017</v>
      </c>
      <c r="J47">
        <v>446679</v>
      </c>
      <c r="K47">
        <v>35.039439999999999</v>
      </c>
      <c r="L47">
        <v>32.90249</v>
      </c>
      <c r="M47">
        <v>38.7166</v>
      </c>
    </row>
    <row r="48" spans="1:13" ht="15" x14ac:dyDescent="0.3">
      <c r="A48" s="45">
        <v>1981</v>
      </c>
      <c r="B48">
        <v>34.82302</v>
      </c>
      <c r="C48">
        <v>28.312840000000001</v>
      </c>
      <c r="D48">
        <v>510852</v>
      </c>
      <c r="G48" s="45">
        <v>1981</v>
      </c>
      <c r="H48">
        <v>510852</v>
      </c>
      <c r="I48">
        <v>653874</v>
      </c>
      <c r="J48">
        <v>454541</v>
      </c>
      <c r="K48">
        <v>34.82302</v>
      </c>
      <c r="L48">
        <v>32.859310000000001</v>
      </c>
      <c r="M48">
        <v>38.52393</v>
      </c>
    </row>
    <row r="49" spans="1:13" ht="15" x14ac:dyDescent="0.3">
      <c r="A49" s="45">
        <v>1982</v>
      </c>
      <c r="B49">
        <v>34.54392</v>
      </c>
      <c r="C49">
        <v>27.653880000000001</v>
      </c>
      <c r="D49">
        <v>517260</v>
      </c>
      <c r="G49" s="45">
        <v>1982</v>
      </c>
      <c r="H49">
        <v>517260</v>
      </c>
      <c r="I49">
        <v>657065</v>
      </c>
      <c r="J49">
        <v>456623</v>
      </c>
      <c r="K49">
        <v>34.54392</v>
      </c>
      <c r="L49">
        <v>32.914499999999997</v>
      </c>
      <c r="M49">
        <v>38.471769999999999</v>
      </c>
    </row>
    <row r="50" spans="1:13" ht="15" x14ac:dyDescent="0.3">
      <c r="A50" s="45">
        <v>1983</v>
      </c>
      <c r="B50">
        <v>34.819679999999998</v>
      </c>
      <c r="C50">
        <v>27.70279</v>
      </c>
      <c r="D50">
        <v>524695</v>
      </c>
      <c r="G50" s="45">
        <v>1983</v>
      </c>
      <c r="H50">
        <v>524695</v>
      </c>
      <c r="I50">
        <v>667052</v>
      </c>
      <c r="J50">
        <v>461906</v>
      </c>
      <c r="K50">
        <v>34.819679999999998</v>
      </c>
      <c r="L50">
        <v>33.181159999999998</v>
      </c>
      <c r="M50">
        <v>38.87677</v>
      </c>
    </row>
    <row r="51" spans="1:13" ht="15" x14ac:dyDescent="0.3">
      <c r="A51" s="45">
        <v>1984</v>
      </c>
      <c r="B51">
        <v>35.611080000000001</v>
      </c>
      <c r="C51">
        <v>28.174710000000001</v>
      </c>
      <c r="D51">
        <v>546169</v>
      </c>
      <c r="G51" s="45">
        <v>1984</v>
      </c>
      <c r="H51">
        <v>546169</v>
      </c>
      <c r="I51">
        <v>692515</v>
      </c>
      <c r="J51">
        <v>481162</v>
      </c>
      <c r="K51">
        <v>35.611080000000001</v>
      </c>
      <c r="L51">
        <v>33.881920000000001</v>
      </c>
      <c r="M51">
        <v>39.742519999999999</v>
      </c>
    </row>
    <row r="52" spans="1:13" ht="15" x14ac:dyDescent="0.3">
      <c r="A52" s="45">
        <v>1985</v>
      </c>
      <c r="B52">
        <v>35.861930000000001</v>
      </c>
      <c r="C52">
        <v>28.251470000000001</v>
      </c>
      <c r="D52">
        <v>566790</v>
      </c>
      <c r="G52" s="45">
        <v>1985</v>
      </c>
      <c r="H52">
        <v>566790</v>
      </c>
      <c r="I52">
        <v>717343</v>
      </c>
      <c r="J52">
        <v>498526</v>
      </c>
      <c r="K52">
        <v>35.861930000000001</v>
      </c>
      <c r="L52">
        <v>34.266509999999997</v>
      </c>
      <c r="M52">
        <v>40.072989999999997</v>
      </c>
    </row>
    <row r="53" spans="1:13" ht="15" x14ac:dyDescent="0.3">
      <c r="A53" s="45">
        <v>1986</v>
      </c>
      <c r="B53">
        <v>36.725000000000001</v>
      </c>
      <c r="C53">
        <v>28.69014</v>
      </c>
      <c r="D53">
        <v>581006</v>
      </c>
      <c r="G53" s="45">
        <v>1986</v>
      </c>
      <c r="H53">
        <v>581006</v>
      </c>
      <c r="I53">
        <v>735828</v>
      </c>
      <c r="J53">
        <v>510174</v>
      </c>
      <c r="K53">
        <v>36.725000000000001</v>
      </c>
      <c r="L53">
        <v>35.140189999999997</v>
      </c>
      <c r="M53">
        <v>41.097140000000003</v>
      </c>
    </row>
    <row r="54" spans="1:13" ht="15" x14ac:dyDescent="0.3">
      <c r="A54" s="45">
        <v>1987</v>
      </c>
      <c r="B54">
        <v>37.602679999999999</v>
      </c>
      <c r="C54">
        <v>28.905860000000001</v>
      </c>
      <c r="D54">
        <v>589393</v>
      </c>
      <c r="G54" s="45">
        <v>1987</v>
      </c>
      <c r="H54">
        <v>589393</v>
      </c>
      <c r="I54">
        <v>757504</v>
      </c>
      <c r="J54">
        <v>518407</v>
      </c>
      <c r="K54">
        <v>37.602679999999999</v>
      </c>
      <c r="L54">
        <v>35.791249999999998</v>
      </c>
      <c r="M54">
        <v>42.027920000000002</v>
      </c>
    </row>
    <row r="55" spans="1:13" ht="15" x14ac:dyDescent="0.3">
      <c r="A55" s="45">
        <v>1988</v>
      </c>
      <c r="B55">
        <v>38.10022</v>
      </c>
      <c r="C55">
        <v>28.815480000000001</v>
      </c>
      <c r="D55">
        <v>610709</v>
      </c>
      <c r="G55" s="45">
        <v>1988</v>
      </c>
      <c r="H55">
        <v>610709</v>
      </c>
      <c r="I55">
        <v>786057</v>
      </c>
      <c r="J55">
        <v>536680</v>
      </c>
      <c r="K55">
        <v>38.10022</v>
      </c>
      <c r="L55">
        <v>36.249740000000003</v>
      </c>
      <c r="M55">
        <v>42.616030000000002</v>
      </c>
    </row>
    <row r="56" spans="1:13" ht="15" x14ac:dyDescent="0.3">
      <c r="A56" s="45">
        <v>1989</v>
      </c>
      <c r="B56">
        <v>37.73207</v>
      </c>
      <c r="C56">
        <v>28.597999999999999</v>
      </c>
      <c r="D56">
        <v>627489</v>
      </c>
      <c r="G56" s="45">
        <v>1989</v>
      </c>
      <c r="H56">
        <v>627489</v>
      </c>
      <c r="I56">
        <v>809124</v>
      </c>
      <c r="J56">
        <v>552234</v>
      </c>
      <c r="K56">
        <v>37.73207</v>
      </c>
      <c r="L56">
        <v>36.020420000000001</v>
      </c>
      <c r="M56">
        <v>42.1477</v>
      </c>
    </row>
    <row r="57" spans="1:13" ht="15" x14ac:dyDescent="0.3">
      <c r="A57" s="45">
        <v>1990</v>
      </c>
      <c r="B57">
        <v>37.30986</v>
      </c>
      <c r="C57">
        <v>28.197890000000001</v>
      </c>
      <c r="D57">
        <v>638214</v>
      </c>
      <c r="G57" s="45">
        <v>1990</v>
      </c>
      <c r="H57">
        <v>638214</v>
      </c>
      <c r="I57">
        <v>826131</v>
      </c>
      <c r="J57">
        <v>562235</v>
      </c>
      <c r="K57">
        <v>37.30986</v>
      </c>
      <c r="L57">
        <v>35.703859999999999</v>
      </c>
      <c r="M57">
        <v>41.629100000000001</v>
      </c>
    </row>
    <row r="58" spans="1:13" ht="15" x14ac:dyDescent="0.3">
      <c r="A58" s="45">
        <v>1991</v>
      </c>
      <c r="B58">
        <v>36.551099999999998</v>
      </c>
      <c r="C58">
        <v>27.69323</v>
      </c>
      <c r="D58">
        <v>638601</v>
      </c>
      <c r="G58" s="45">
        <v>1991</v>
      </c>
      <c r="H58">
        <v>638601</v>
      </c>
      <c r="I58">
        <v>831721</v>
      </c>
      <c r="J58">
        <v>560679</v>
      </c>
      <c r="K58">
        <v>36.551099999999998</v>
      </c>
      <c r="L58">
        <v>35.170050000000003</v>
      </c>
      <c r="M58">
        <v>40.887129999999999</v>
      </c>
    </row>
    <row r="59" spans="1:13" ht="15" x14ac:dyDescent="0.3">
      <c r="A59" s="45">
        <v>1992</v>
      </c>
      <c r="B59">
        <v>37.653570000000002</v>
      </c>
      <c r="C59">
        <v>28.006319999999999</v>
      </c>
      <c r="D59">
        <v>642188</v>
      </c>
      <c r="G59" s="45">
        <v>1992</v>
      </c>
      <c r="H59">
        <v>642188</v>
      </c>
      <c r="I59">
        <v>839215</v>
      </c>
      <c r="J59">
        <v>562827</v>
      </c>
      <c r="K59">
        <v>37.653570000000002</v>
      </c>
      <c r="L59">
        <v>36.123710000000003</v>
      </c>
      <c r="M59">
        <v>42.19585</v>
      </c>
    </row>
    <row r="60" spans="1:13" ht="15" x14ac:dyDescent="0.3">
      <c r="A60" s="45">
        <v>1993</v>
      </c>
      <c r="B60">
        <v>37.405819999999999</v>
      </c>
      <c r="C60">
        <v>27.78379</v>
      </c>
      <c r="D60">
        <v>653193</v>
      </c>
      <c r="G60" s="45">
        <v>1993</v>
      </c>
      <c r="H60">
        <v>653193</v>
      </c>
      <c r="I60">
        <v>853002</v>
      </c>
      <c r="J60">
        <v>572312</v>
      </c>
      <c r="K60">
        <v>37.405819999999999</v>
      </c>
      <c r="L60">
        <v>35.974989999999998</v>
      </c>
      <c r="M60">
        <v>41.918309999999998</v>
      </c>
    </row>
    <row r="61" spans="1:13" ht="15" x14ac:dyDescent="0.3">
      <c r="A61" s="45">
        <v>1994</v>
      </c>
      <c r="B61">
        <v>37.616390000000003</v>
      </c>
      <c r="C61">
        <v>27.978560000000002</v>
      </c>
      <c r="D61">
        <v>670384</v>
      </c>
      <c r="G61" s="45">
        <v>1994</v>
      </c>
      <c r="H61">
        <v>670384</v>
      </c>
      <c r="I61">
        <v>874251</v>
      </c>
      <c r="J61">
        <v>588757</v>
      </c>
      <c r="K61">
        <v>37.616390000000003</v>
      </c>
      <c r="L61">
        <v>36.204430000000002</v>
      </c>
      <c r="M61">
        <v>42.068330000000003</v>
      </c>
    </row>
    <row r="62" spans="1:13" ht="15" x14ac:dyDescent="0.3">
      <c r="A62" s="45">
        <v>1995</v>
      </c>
      <c r="B62">
        <v>38.05791</v>
      </c>
      <c r="C62">
        <v>28.095510000000001</v>
      </c>
      <c r="D62">
        <v>689782</v>
      </c>
      <c r="G62" s="45">
        <v>1995</v>
      </c>
      <c r="H62">
        <v>689782</v>
      </c>
      <c r="I62">
        <v>894567</v>
      </c>
      <c r="J62">
        <v>606264</v>
      </c>
      <c r="K62">
        <v>38.05791</v>
      </c>
      <c r="L62">
        <v>36.645420000000001</v>
      </c>
      <c r="M62">
        <v>42.53434</v>
      </c>
    </row>
    <row r="63" spans="1:13" ht="15" x14ac:dyDescent="0.3">
      <c r="A63" s="45">
        <v>1996</v>
      </c>
      <c r="B63">
        <v>38.697360000000003</v>
      </c>
      <c r="C63">
        <v>28.401990000000001</v>
      </c>
      <c r="D63">
        <v>707392</v>
      </c>
      <c r="G63" s="45">
        <v>1996</v>
      </c>
      <c r="H63">
        <v>707392</v>
      </c>
      <c r="I63">
        <v>912993</v>
      </c>
      <c r="J63">
        <v>622736</v>
      </c>
      <c r="K63">
        <v>38.697360000000003</v>
      </c>
      <c r="L63">
        <v>37.178130000000003</v>
      </c>
      <c r="M63">
        <v>43.195279999999997</v>
      </c>
    </row>
    <row r="64" spans="1:13" ht="15" x14ac:dyDescent="0.3">
      <c r="A64" s="45">
        <v>1997</v>
      </c>
      <c r="B64">
        <v>40.289409999999997</v>
      </c>
      <c r="C64">
        <v>29.15401</v>
      </c>
      <c r="D64">
        <v>726092</v>
      </c>
      <c r="G64" s="45">
        <v>1997</v>
      </c>
      <c r="H64">
        <v>726092</v>
      </c>
      <c r="I64">
        <v>932063</v>
      </c>
      <c r="J64">
        <v>640651</v>
      </c>
      <c r="K64">
        <v>40.289409999999997</v>
      </c>
      <c r="L64">
        <v>38.558199999999999</v>
      </c>
      <c r="M64">
        <v>44.892629999999997</v>
      </c>
    </row>
    <row r="65" spans="1:13" ht="15" x14ac:dyDescent="0.3">
      <c r="A65" s="45">
        <v>1998</v>
      </c>
      <c r="B65">
        <v>42.015680000000003</v>
      </c>
      <c r="C65">
        <v>30.257560000000002</v>
      </c>
      <c r="D65">
        <v>740660</v>
      </c>
      <c r="G65" s="45">
        <v>1998</v>
      </c>
      <c r="H65">
        <v>740660</v>
      </c>
      <c r="I65">
        <v>949032</v>
      </c>
      <c r="J65">
        <v>656090</v>
      </c>
      <c r="K65">
        <v>42.015680000000003</v>
      </c>
      <c r="L65">
        <v>40.110599999999998</v>
      </c>
      <c r="M65">
        <v>46.658709999999999</v>
      </c>
    </row>
    <row r="66" spans="1:13" ht="15" x14ac:dyDescent="0.3">
      <c r="A66" s="45">
        <v>1999</v>
      </c>
      <c r="B66">
        <v>43.376950000000001</v>
      </c>
      <c r="C66">
        <v>30.900970000000001</v>
      </c>
      <c r="D66">
        <v>753329</v>
      </c>
      <c r="G66" s="45">
        <v>1999</v>
      </c>
      <c r="H66">
        <v>753329</v>
      </c>
      <c r="I66">
        <v>962804</v>
      </c>
      <c r="J66">
        <v>667444</v>
      </c>
      <c r="K66">
        <v>43.376950000000001</v>
      </c>
      <c r="L66">
        <v>41.302979999999998</v>
      </c>
      <c r="M66">
        <v>48.165529999999997</v>
      </c>
    </row>
    <row r="67" spans="1:13" ht="15" x14ac:dyDescent="0.3">
      <c r="A67" s="45">
        <v>2000</v>
      </c>
      <c r="B67">
        <v>44.599600000000002</v>
      </c>
      <c r="C67">
        <v>31.39574</v>
      </c>
      <c r="D67">
        <v>764291</v>
      </c>
      <c r="G67" s="45">
        <v>2000</v>
      </c>
      <c r="H67">
        <v>764291</v>
      </c>
      <c r="I67">
        <v>975194</v>
      </c>
      <c r="J67">
        <v>677529</v>
      </c>
      <c r="K67">
        <v>44.599600000000002</v>
      </c>
      <c r="L67">
        <v>42.346710000000002</v>
      </c>
      <c r="M67">
        <v>49.503010000000003</v>
      </c>
    </row>
    <row r="68" spans="1:13" ht="15" x14ac:dyDescent="0.3">
      <c r="A68" s="45">
        <v>2001</v>
      </c>
      <c r="B68">
        <v>44.221269999999997</v>
      </c>
      <c r="C68">
        <v>31.430620000000001</v>
      </c>
      <c r="D68">
        <v>763802</v>
      </c>
      <c r="G68" s="45">
        <v>2001</v>
      </c>
      <c r="H68">
        <v>763802</v>
      </c>
      <c r="I68">
        <v>977507</v>
      </c>
      <c r="J68">
        <v>676078</v>
      </c>
      <c r="K68">
        <v>44.221269999999997</v>
      </c>
      <c r="L68">
        <v>42.191139999999997</v>
      </c>
      <c r="M68">
        <v>49.144010000000002</v>
      </c>
    </row>
    <row r="69" spans="1:13" ht="15" x14ac:dyDescent="0.3">
      <c r="A69" s="45">
        <v>2002</v>
      </c>
      <c r="B69">
        <v>43.452260000000003</v>
      </c>
      <c r="C69">
        <v>31.38044</v>
      </c>
      <c r="D69">
        <v>752867</v>
      </c>
      <c r="G69" s="45">
        <v>2002</v>
      </c>
      <c r="H69">
        <v>752867</v>
      </c>
      <c r="I69">
        <v>970679</v>
      </c>
      <c r="J69">
        <v>663607</v>
      </c>
      <c r="K69">
        <v>43.452260000000003</v>
      </c>
      <c r="L69">
        <v>41.679699999999997</v>
      </c>
      <c r="M69">
        <v>48.451070000000001</v>
      </c>
    </row>
    <row r="70" spans="1:13" ht="15" x14ac:dyDescent="0.3">
      <c r="A70" s="45">
        <v>2003</v>
      </c>
      <c r="B70">
        <v>43.672890000000002</v>
      </c>
      <c r="C70">
        <v>31.324770000000001</v>
      </c>
      <c r="D70">
        <v>744440</v>
      </c>
      <c r="G70" s="45">
        <v>2003</v>
      </c>
      <c r="H70">
        <v>744440</v>
      </c>
      <c r="I70">
        <v>967254</v>
      </c>
      <c r="J70">
        <v>654453</v>
      </c>
      <c r="K70">
        <v>43.672890000000002</v>
      </c>
      <c r="L70">
        <v>41.883220000000001</v>
      </c>
      <c r="M70">
        <v>48.814489999999999</v>
      </c>
    </row>
    <row r="71" spans="1:13" ht="15" x14ac:dyDescent="0.3">
      <c r="A71" s="45">
        <v>2004</v>
      </c>
      <c r="B71">
        <v>44.05227</v>
      </c>
      <c r="C71">
        <v>31.245000000000001</v>
      </c>
      <c r="D71">
        <v>759709</v>
      </c>
      <c r="G71" s="45">
        <v>2004</v>
      </c>
      <c r="H71">
        <v>759709</v>
      </c>
      <c r="I71">
        <v>978742</v>
      </c>
      <c r="J71">
        <v>663263</v>
      </c>
      <c r="K71">
        <v>44.05227</v>
      </c>
      <c r="L71">
        <v>42.394440000000003</v>
      </c>
      <c r="M71">
        <v>49.527859999999997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/>
  </sheetViews>
  <sheetFormatPr defaultRowHeight="12.75" x14ac:dyDescent="0.2"/>
  <cols>
    <col min="9" max="10" width="10.140625" bestFit="1" customWidth="1"/>
    <col min="11" max="11" width="9.28515625" customWidth="1"/>
    <col min="12" max="13" width="12.85546875" style="24" customWidth="1"/>
  </cols>
  <sheetData>
    <row r="1" spans="1:13" x14ac:dyDescent="0.2">
      <c r="A1" s="29" t="s">
        <v>71</v>
      </c>
      <c r="B1" s="22"/>
      <c r="C1" s="22"/>
      <c r="D1" s="22"/>
      <c r="E1" s="22"/>
      <c r="F1" s="22"/>
      <c r="G1" s="22"/>
    </row>
    <row r="2" spans="1:13" x14ac:dyDescent="0.2">
      <c r="B2" s="22"/>
      <c r="C2" s="22"/>
      <c r="D2" s="22"/>
      <c r="E2" s="22"/>
      <c r="F2" s="22"/>
      <c r="G2" s="22"/>
    </row>
    <row r="3" spans="1:13" x14ac:dyDescent="0.2">
      <c r="A3" s="29" t="s">
        <v>72</v>
      </c>
      <c r="B3" s="22"/>
      <c r="C3" s="22"/>
      <c r="D3" s="22"/>
      <c r="E3" s="22"/>
      <c r="F3" s="22"/>
      <c r="G3" s="22"/>
    </row>
    <row r="4" spans="1:13" x14ac:dyDescent="0.2">
      <c r="A4" s="29" t="s">
        <v>81</v>
      </c>
      <c r="B4" s="22"/>
      <c r="C4" s="22"/>
      <c r="D4" s="22"/>
      <c r="E4" s="22"/>
      <c r="F4" s="22"/>
      <c r="G4" s="22"/>
    </row>
    <row r="5" spans="1:13" ht="25.5" x14ac:dyDescent="0.2">
      <c r="A5" s="29"/>
      <c r="B5" s="22" t="s">
        <v>73</v>
      </c>
      <c r="C5" s="22"/>
      <c r="D5" s="22" t="s">
        <v>73</v>
      </c>
      <c r="E5" s="22"/>
      <c r="F5" s="22" t="s">
        <v>74</v>
      </c>
      <c r="G5" s="22"/>
    </row>
    <row r="6" spans="1:13" ht="38.25" x14ac:dyDescent="0.2">
      <c r="B6" s="22" t="s">
        <v>75</v>
      </c>
      <c r="C6" s="22" t="s">
        <v>76</v>
      </c>
      <c r="D6" s="22" t="s">
        <v>75</v>
      </c>
      <c r="E6" s="22" t="s">
        <v>76</v>
      </c>
      <c r="F6" s="22" t="s">
        <v>75</v>
      </c>
      <c r="G6" s="22" t="s">
        <v>76</v>
      </c>
      <c r="I6" s="42" t="s">
        <v>82</v>
      </c>
      <c r="J6" s="1" t="s">
        <v>81</v>
      </c>
      <c r="K6" s="42" t="s">
        <v>83</v>
      </c>
      <c r="L6" s="43" t="s">
        <v>84</v>
      </c>
      <c r="M6" s="43" t="s">
        <v>85</v>
      </c>
    </row>
    <row r="7" spans="1:13" x14ac:dyDescent="0.2">
      <c r="A7">
        <v>1950</v>
      </c>
      <c r="B7" s="22">
        <v>0</v>
      </c>
      <c r="C7" s="22">
        <v>0</v>
      </c>
      <c r="D7" s="22">
        <v>50</v>
      </c>
      <c r="E7" s="22">
        <v>26.1</v>
      </c>
      <c r="F7" s="22">
        <v>50</v>
      </c>
      <c r="G7" s="22">
        <v>26.1</v>
      </c>
      <c r="I7" s="41">
        <v>134784</v>
      </c>
      <c r="J7" s="41">
        <v>157508</v>
      </c>
      <c r="K7" s="41">
        <v>6040</v>
      </c>
      <c r="L7" s="44">
        <f>I7/K7</f>
        <v>22.315231788079469</v>
      </c>
      <c r="M7" s="44">
        <f>J7/K7</f>
        <v>26.077483443708608</v>
      </c>
    </row>
    <row r="8" spans="1:13" x14ac:dyDescent="0.2">
      <c r="A8">
        <v>1970</v>
      </c>
      <c r="B8" s="22">
        <v>0</v>
      </c>
      <c r="C8" s="22">
        <v>0</v>
      </c>
      <c r="D8" s="22">
        <v>50</v>
      </c>
      <c r="E8" s="22">
        <v>14.2</v>
      </c>
      <c r="F8" s="22">
        <v>50</v>
      </c>
      <c r="G8" s="22">
        <v>14.2</v>
      </c>
      <c r="I8" s="41">
        <v>393363</v>
      </c>
      <c r="J8" s="41">
        <v>378110</v>
      </c>
      <c r="K8" s="41">
        <v>26670</v>
      </c>
      <c r="L8" s="44">
        <f t="shared" ref="L8:L26" si="0">I8/K8</f>
        <v>14.749268841394827</v>
      </c>
      <c r="M8" s="44">
        <f t="shared" ref="M8:M26" si="1">J8/K8</f>
        <v>14.177352830896139</v>
      </c>
    </row>
    <row r="9" spans="1:13" x14ac:dyDescent="0.2">
      <c r="A9">
        <v>1980</v>
      </c>
      <c r="B9" s="22">
        <v>0</v>
      </c>
      <c r="C9" s="22">
        <v>0</v>
      </c>
      <c r="D9" s="22">
        <v>49</v>
      </c>
      <c r="E9" s="22">
        <v>9.1</v>
      </c>
      <c r="F9" s="22">
        <v>49</v>
      </c>
      <c r="G9" s="22">
        <v>9.1</v>
      </c>
      <c r="I9" s="41">
        <v>739873</v>
      </c>
      <c r="J9" s="41">
        <v>630811</v>
      </c>
      <c r="K9" s="41">
        <v>69470</v>
      </c>
      <c r="L9" s="44">
        <f t="shared" si="0"/>
        <v>10.650251907298115</v>
      </c>
      <c r="M9" s="44">
        <f t="shared" si="1"/>
        <v>9.0803368360443351</v>
      </c>
    </row>
    <row r="10" spans="1:13" x14ac:dyDescent="0.2">
      <c r="A10">
        <v>1985</v>
      </c>
      <c r="B10" s="22">
        <v>0</v>
      </c>
      <c r="C10" s="22">
        <v>0</v>
      </c>
      <c r="D10" s="22">
        <v>50</v>
      </c>
      <c r="E10" s="22">
        <v>13.1</v>
      </c>
      <c r="F10" s="22">
        <v>50</v>
      </c>
      <c r="G10" s="22">
        <v>13.1</v>
      </c>
      <c r="I10" s="41">
        <v>1233791</v>
      </c>
      <c r="J10" s="41">
        <v>1322063</v>
      </c>
      <c r="K10" s="41">
        <v>101110</v>
      </c>
      <c r="L10" s="44">
        <f t="shared" si="0"/>
        <v>12.202462664424884</v>
      </c>
      <c r="M10" s="44">
        <f t="shared" si="1"/>
        <v>13.075492038374048</v>
      </c>
    </row>
    <row r="11" spans="1:13" x14ac:dyDescent="0.2">
      <c r="A11">
        <v>1990</v>
      </c>
      <c r="B11" s="22">
        <v>0</v>
      </c>
      <c r="C11" s="22">
        <v>0</v>
      </c>
      <c r="D11" s="22">
        <v>50</v>
      </c>
      <c r="E11" s="22">
        <v>16.5</v>
      </c>
      <c r="F11" s="22">
        <v>50</v>
      </c>
      <c r="G11" s="22">
        <v>16.5</v>
      </c>
      <c r="I11" s="41">
        <v>2496563</v>
      </c>
      <c r="J11" s="41">
        <v>2476962</v>
      </c>
      <c r="K11" s="41">
        <v>150340</v>
      </c>
      <c r="L11" s="44">
        <f t="shared" si="0"/>
        <v>16.606112810961818</v>
      </c>
      <c r="M11" s="44">
        <f t="shared" si="1"/>
        <v>16.475735000665161</v>
      </c>
    </row>
    <row r="12" spans="1:13" x14ac:dyDescent="0.2">
      <c r="A12">
        <v>1995</v>
      </c>
      <c r="B12" s="22">
        <v>0</v>
      </c>
      <c r="C12" s="22">
        <v>0</v>
      </c>
      <c r="D12" s="22">
        <v>49</v>
      </c>
      <c r="E12" s="22">
        <v>26.3</v>
      </c>
      <c r="F12" s="22">
        <v>49</v>
      </c>
      <c r="G12" s="22">
        <v>26.3</v>
      </c>
      <c r="I12" s="41">
        <v>4132422</v>
      </c>
      <c r="J12" s="41">
        <v>4767854</v>
      </c>
      <c r="K12" s="41">
        <v>181020</v>
      </c>
      <c r="L12" s="44">
        <f t="shared" si="0"/>
        <v>22.828538283062645</v>
      </c>
      <c r="M12" s="44">
        <f t="shared" si="1"/>
        <v>26.338824439288476</v>
      </c>
    </row>
    <row r="13" spans="1:13" x14ac:dyDescent="0.2">
      <c r="A13">
        <v>1998</v>
      </c>
      <c r="B13" s="22">
        <v>0</v>
      </c>
      <c r="C13" s="22">
        <v>0</v>
      </c>
      <c r="D13" s="22">
        <v>50</v>
      </c>
      <c r="E13" s="22">
        <v>31.9</v>
      </c>
      <c r="F13" s="22">
        <v>50</v>
      </c>
      <c r="G13" s="22">
        <v>31.9</v>
      </c>
      <c r="I13" s="41">
        <v>5627414</v>
      </c>
      <c r="J13" s="41">
        <v>6703884</v>
      </c>
      <c r="K13" s="41">
        <v>210300</v>
      </c>
      <c r="L13" s="44">
        <f t="shared" si="0"/>
        <v>26.758982406086542</v>
      </c>
      <c r="M13" s="44">
        <f t="shared" si="1"/>
        <v>31.877717546362341</v>
      </c>
    </row>
    <row r="14" spans="1:13" x14ac:dyDescent="0.2">
      <c r="A14">
        <v>1999</v>
      </c>
      <c r="B14" s="22">
        <v>0</v>
      </c>
      <c r="C14" s="22">
        <v>0</v>
      </c>
      <c r="D14" s="22">
        <v>50</v>
      </c>
      <c r="E14" s="22">
        <v>32.4</v>
      </c>
      <c r="F14" s="22">
        <v>50</v>
      </c>
      <c r="G14" s="22">
        <v>32.4</v>
      </c>
      <c r="I14" s="41">
        <v>5983022</v>
      </c>
      <c r="J14" s="41">
        <v>6885924</v>
      </c>
      <c r="K14" s="41">
        <v>212400</v>
      </c>
      <c r="L14" s="44">
        <f t="shared" si="0"/>
        <v>28.168653483992468</v>
      </c>
      <c r="M14" s="44">
        <f t="shared" si="1"/>
        <v>32.419604519774012</v>
      </c>
    </row>
    <row r="15" spans="1:13" x14ac:dyDescent="0.2">
      <c r="A15">
        <v>2000</v>
      </c>
      <c r="B15" s="22">
        <v>0</v>
      </c>
      <c r="C15" s="22">
        <v>0</v>
      </c>
      <c r="D15" s="22">
        <v>50</v>
      </c>
      <c r="E15" s="22">
        <v>46.4</v>
      </c>
      <c r="F15" s="22">
        <v>50</v>
      </c>
      <c r="G15" s="22">
        <v>46.4</v>
      </c>
      <c r="I15" s="41">
        <v>6913211</v>
      </c>
      <c r="J15" s="41">
        <v>10260525</v>
      </c>
      <c r="K15" s="41">
        <v>221086</v>
      </c>
      <c r="L15" s="44">
        <f t="shared" si="0"/>
        <v>31.269329582153553</v>
      </c>
      <c r="M15" s="44">
        <f t="shared" si="1"/>
        <v>46.409655066354269</v>
      </c>
    </row>
    <row r="16" spans="1:13" x14ac:dyDescent="0.2">
      <c r="A16">
        <v>2001</v>
      </c>
      <c r="B16" s="22">
        <v>1</v>
      </c>
      <c r="C16" s="22">
        <v>29.5</v>
      </c>
      <c r="D16" s="22">
        <v>49</v>
      </c>
      <c r="E16" s="22">
        <v>33</v>
      </c>
      <c r="F16" s="22">
        <v>50</v>
      </c>
      <c r="G16" s="22">
        <v>33</v>
      </c>
      <c r="I16" s="41">
        <v>6191213</v>
      </c>
      <c r="J16" s="41">
        <v>7535696</v>
      </c>
      <c r="K16" s="41">
        <v>228598</v>
      </c>
      <c r="L16" s="44">
        <f t="shared" si="0"/>
        <v>27.083408428770156</v>
      </c>
      <c r="M16" s="44">
        <f t="shared" si="1"/>
        <v>32.96483783760138</v>
      </c>
    </row>
    <row r="17" spans="1:13" x14ac:dyDescent="0.2">
      <c r="A17">
        <v>2002</v>
      </c>
      <c r="B17" s="22">
        <v>1</v>
      </c>
      <c r="C17" s="22">
        <v>26.7</v>
      </c>
      <c r="D17" s="22">
        <v>49</v>
      </c>
      <c r="E17" s="22">
        <v>30.3</v>
      </c>
      <c r="F17" s="22">
        <v>50</v>
      </c>
      <c r="G17" s="22">
        <v>30.2</v>
      </c>
      <c r="I17" s="41">
        <v>6658939</v>
      </c>
      <c r="J17" s="41">
        <v>7246638</v>
      </c>
      <c r="K17" s="41">
        <v>239930</v>
      </c>
      <c r="L17" s="44">
        <f t="shared" si="0"/>
        <v>27.753673988246572</v>
      </c>
      <c r="M17" s="44">
        <f t="shared" si="1"/>
        <v>30.203134247488851</v>
      </c>
    </row>
    <row r="18" spans="1:13" x14ac:dyDescent="0.2">
      <c r="A18">
        <v>2003</v>
      </c>
      <c r="B18" s="22">
        <v>2</v>
      </c>
      <c r="C18" s="22">
        <v>14.8</v>
      </c>
      <c r="D18" s="22">
        <v>48</v>
      </c>
      <c r="E18" s="22">
        <v>31.5</v>
      </c>
      <c r="F18" s="22">
        <v>50</v>
      </c>
      <c r="G18" s="22">
        <v>30.8</v>
      </c>
      <c r="I18" s="41">
        <v>6953066</v>
      </c>
      <c r="J18" s="41">
        <v>7776366</v>
      </c>
      <c r="K18" s="41">
        <v>247217</v>
      </c>
      <c r="L18" s="44">
        <f t="shared" si="0"/>
        <v>28.125355456946732</v>
      </c>
      <c r="M18" s="44">
        <f t="shared" si="1"/>
        <v>31.455628051468953</v>
      </c>
    </row>
    <row r="19" spans="1:13" x14ac:dyDescent="0.2">
      <c r="A19">
        <v>2004</v>
      </c>
      <c r="B19" s="22">
        <v>0</v>
      </c>
      <c r="C19" s="22">
        <v>0</v>
      </c>
      <c r="D19" s="22">
        <v>50</v>
      </c>
      <c r="E19" s="22">
        <v>31.7</v>
      </c>
      <c r="F19" s="22">
        <v>50</v>
      </c>
      <c r="G19" s="22">
        <v>31.7</v>
      </c>
      <c r="I19" s="41">
        <v>7412665</v>
      </c>
      <c r="J19" s="41">
        <v>8051461</v>
      </c>
      <c r="K19" s="41">
        <v>254160</v>
      </c>
      <c r="L19" s="44">
        <f t="shared" si="0"/>
        <v>29.165348599307524</v>
      </c>
      <c r="M19" s="44">
        <f t="shared" si="1"/>
        <v>31.678710261252753</v>
      </c>
    </row>
    <row r="20" spans="1:13" x14ac:dyDescent="0.2">
      <c r="A20">
        <v>2005</v>
      </c>
      <c r="B20" s="22">
        <v>0</v>
      </c>
      <c r="C20" s="22">
        <v>0</v>
      </c>
      <c r="D20" s="22">
        <v>50</v>
      </c>
      <c r="E20" s="22">
        <v>40.700000000000003</v>
      </c>
      <c r="F20" s="22">
        <v>50</v>
      </c>
      <c r="G20" s="22">
        <v>40.700000000000003</v>
      </c>
      <c r="I20" s="41">
        <v>8751045</v>
      </c>
      <c r="J20" s="41">
        <v>10645269</v>
      </c>
      <c r="K20" s="41">
        <v>261656</v>
      </c>
      <c r="L20" s="44">
        <f t="shared" si="0"/>
        <v>33.444847433271164</v>
      </c>
      <c r="M20" s="44">
        <f t="shared" si="1"/>
        <v>40.684215152719602</v>
      </c>
    </row>
    <row r="21" spans="1:13" x14ac:dyDescent="0.2">
      <c r="A21">
        <v>2006</v>
      </c>
      <c r="B21" s="22">
        <v>1</v>
      </c>
      <c r="C21" s="22">
        <v>50.6</v>
      </c>
      <c r="D21" s="22">
        <v>49</v>
      </c>
      <c r="E21" s="22">
        <v>42.7</v>
      </c>
      <c r="F21" s="22">
        <v>50</v>
      </c>
      <c r="G21" s="22">
        <v>43</v>
      </c>
      <c r="I21" s="41">
        <v>8774965</v>
      </c>
      <c r="J21" s="41">
        <v>11572120</v>
      </c>
      <c r="K21" s="41">
        <v>269030</v>
      </c>
      <c r="L21" s="44">
        <f t="shared" si="0"/>
        <v>32.617050143106717</v>
      </c>
      <c r="M21" s="44">
        <f t="shared" si="1"/>
        <v>43.01423633052076</v>
      </c>
    </row>
    <row r="22" spans="1:13" x14ac:dyDescent="0.2">
      <c r="A22">
        <v>2007</v>
      </c>
      <c r="B22" s="22">
        <v>2</v>
      </c>
      <c r="C22" s="22">
        <v>62.1</v>
      </c>
      <c r="D22" s="22">
        <v>48</v>
      </c>
      <c r="E22" s="22">
        <v>50.3</v>
      </c>
      <c r="F22" s="22">
        <v>50</v>
      </c>
      <c r="G22" s="22">
        <v>50.8</v>
      </c>
      <c r="I22" s="41">
        <v>10290541</v>
      </c>
      <c r="J22" s="41">
        <v>14198574</v>
      </c>
      <c r="K22" s="41">
        <v>279755</v>
      </c>
      <c r="L22" s="44">
        <f t="shared" si="0"/>
        <v>36.784118246322677</v>
      </c>
      <c r="M22" s="44">
        <f t="shared" si="1"/>
        <v>50.753602259119589</v>
      </c>
    </row>
    <row r="23" spans="1:13" x14ac:dyDescent="0.2">
      <c r="A23">
        <v>2008</v>
      </c>
      <c r="B23" s="22">
        <v>2</v>
      </c>
      <c r="C23" s="22">
        <v>58.9</v>
      </c>
      <c r="D23" s="22">
        <v>48</v>
      </c>
      <c r="E23" s="22">
        <v>47.7</v>
      </c>
      <c r="F23" s="22">
        <v>50</v>
      </c>
      <c r="G23" s="22">
        <v>48.1</v>
      </c>
      <c r="I23" s="41">
        <v>11305653</v>
      </c>
      <c r="J23" s="41">
        <v>14024149</v>
      </c>
      <c r="K23" s="41">
        <v>291458</v>
      </c>
      <c r="L23" s="44">
        <f t="shared" si="0"/>
        <v>38.789990324506448</v>
      </c>
      <c r="M23" s="44">
        <f t="shared" si="1"/>
        <v>48.117221006114086</v>
      </c>
    </row>
    <row r="24" spans="1:13" x14ac:dyDescent="0.2">
      <c r="A24">
        <v>2009</v>
      </c>
      <c r="B24" s="22">
        <v>2</v>
      </c>
      <c r="C24" s="22">
        <v>30.1</v>
      </c>
      <c r="D24" s="22">
        <v>48</v>
      </c>
      <c r="E24" s="22">
        <v>43</v>
      </c>
      <c r="F24" s="22">
        <v>50</v>
      </c>
      <c r="G24" s="22">
        <v>42.5</v>
      </c>
      <c r="I24" s="41">
        <v>9989259</v>
      </c>
      <c r="J24" s="41">
        <v>12683908</v>
      </c>
      <c r="K24" s="41">
        <v>298588</v>
      </c>
      <c r="L24" s="44">
        <f t="shared" si="0"/>
        <v>33.454991493295111</v>
      </c>
      <c r="M24" s="44">
        <f t="shared" si="1"/>
        <v>42.479630795611342</v>
      </c>
    </row>
    <row r="25" spans="1:13" x14ac:dyDescent="0.2">
      <c r="A25">
        <v>2010</v>
      </c>
      <c r="B25" s="22">
        <v>2</v>
      </c>
      <c r="C25" s="22">
        <v>46.1</v>
      </c>
      <c r="D25" s="22">
        <v>48</v>
      </c>
      <c r="E25" s="22">
        <v>45.9</v>
      </c>
      <c r="F25" s="22">
        <v>50</v>
      </c>
      <c r="G25" s="22">
        <v>45.9</v>
      </c>
      <c r="I25" s="41">
        <v>10973177</v>
      </c>
      <c r="J25" s="41">
        <v>14092293</v>
      </c>
      <c r="K25" s="41">
        <v>307234</v>
      </c>
      <c r="L25" s="44">
        <f t="shared" si="0"/>
        <v>35.716024268147407</v>
      </c>
      <c r="M25" s="44">
        <f t="shared" si="1"/>
        <v>45.868273042697098</v>
      </c>
    </row>
    <row r="26" spans="1:13" x14ac:dyDescent="0.2">
      <c r="A26">
        <v>2011</v>
      </c>
      <c r="B26" s="22">
        <v>2</v>
      </c>
      <c r="C26" s="22">
        <v>40.200000000000003</v>
      </c>
      <c r="D26" s="22">
        <v>48</v>
      </c>
      <c r="E26" s="22">
        <v>46.3</v>
      </c>
      <c r="F26" s="22">
        <v>50</v>
      </c>
      <c r="G26" s="22">
        <v>46</v>
      </c>
      <c r="I26" s="41">
        <v>12296650</v>
      </c>
      <c r="J26" s="41">
        <v>14527028</v>
      </c>
      <c r="K26" s="41">
        <v>315593</v>
      </c>
      <c r="L26" s="44">
        <f t="shared" si="0"/>
        <v>38.963633540667885</v>
      </c>
      <c r="M26" s="44">
        <f t="shared" si="1"/>
        <v>46.030894221354721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K6" sqref="K6"/>
    </sheetView>
  </sheetViews>
  <sheetFormatPr defaultRowHeight="12.75" x14ac:dyDescent="0.2"/>
  <sheetData>
    <row r="1" spans="1:13" x14ac:dyDescent="0.2">
      <c r="A1" s="48" t="s">
        <v>46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">
      <c r="A2" s="5"/>
      <c r="B2" s="5"/>
      <c r="C2" s="3"/>
      <c r="D2" s="3"/>
      <c r="E2" s="50" t="s">
        <v>47</v>
      </c>
      <c r="F2" s="50"/>
      <c r="G2" s="50"/>
      <c r="H2" s="50"/>
      <c r="I2" s="50"/>
      <c r="J2" s="5"/>
      <c r="K2" s="51" t="s">
        <v>48</v>
      </c>
      <c r="L2" s="51"/>
      <c r="M2" s="51"/>
    </row>
    <row r="3" spans="1:13" ht="45" x14ac:dyDescent="0.2">
      <c r="A3" s="6" t="s">
        <v>49</v>
      </c>
      <c r="B3" s="6"/>
      <c r="C3" s="6" t="s">
        <v>50</v>
      </c>
      <c r="D3" s="6"/>
      <c r="E3" s="7" t="s">
        <v>51</v>
      </c>
      <c r="F3" s="7" t="s">
        <v>52</v>
      </c>
      <c r="G3" s="7" t="s">
        <v>53</v>
      </c>
      <c r="H3" s="7" t="s">
        <v>54</v>
      </c>
      <c r="I3" s="7" t="s">
        <v>55</v>
      </c>
      <c r="J3" s="6"/>
      <c r="K3" s="8" t="s">
        <v>56</v>
      </c>
      <c r="L3" s="8" t="s">
        <v>57</v>
      </c>
      <c r="M3" s="8" t="s">
        <v>58</v>
      </c>
    </row>
    <row r="4" spans="1:13" x14ac:dyDescent="0.2">
      <c r="A4" s="9" t="s">
        <v>39</v>
      </c>
      <c r="B4" s="9"/>
      <c r="C4" s="10" t="s">
        <v>40</v>
      </c>
      <c r="D4" s="10"/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1"/>
      <c r="K4" s="12" t="s">
        <v>59</v>
      </c>
      <c r="L4" s="12" t="s">
        <v>60</v>
      </c>
      <c r="M4" s="12" t="s">
        <v>61</v>
      </c>
    </row>
    <row r="5" spans="1:13" x14ac:dyDescent="0.2">
      <c r="A5" s="5"/>
      <c r="B5" s="5"/>
      <c r="C5" s="3"/>
      <c r="D5" s="3"/>
      <c r="E5" s="3"/>
      <c r="F5" s="3"/>
      <c r="G5" s="3"/>
      <c r="H5" s="3"/>
      <c r="I5" s="3"/>
      <c r="J5" s="5"/>
      <c r="K5" s="4"/>
      <c r="L5" s="4"/>
      <c r="M5" s="4"/>
    </row>
    <row r="6" spans="1:13" x14ac:dyDescent="0.2">
      <c r="A6" s="2">
        <v>1970</v>
      </c>
      <c r="B6" s="2"/>
      <c r="C6" s="3">
        <f>'[1]Table B4(CEO)nominal'!C6*'[1]Table A0'!$L63</f>
        <v>42027.758155910393</v>
      </c>
      <c r="D6" s="3"/>
      <c r="E6" s="3">
        <f>'[1]Table B4(CEO)nominal'!E6*'[1]Table A0'!$L63</f>
        <v>2067.763643925316</v>
      </c>
      <c r="F6" s="3">
        <f>'[1]Table B4(CEO)nominal'!F6*'[1]Table A0'!$L63</f>
        <v>1487.053119253377</v>
      </c>
      <c r="G6" s="3">
        <f>'[1]Table B4(CEO)nominal'!G6*'[1]Table A0'!$L63</f>
        <v>1248.2562679864113</v>
      </c>
      <c r="H6" s="3">
        <f>'[1]Table B4(CEO)nominal'!H6*'[1]Table A0'!$L63</f>
        <v>1621.6477081493031</v>
      </c>
      <c r="I6" s="3">
        <f>'[1]Table B4(CEO)nominal'!I6*'[1]Table A0'!$L63</f>
        <v>1899.5204078054087</v>
      </c>
      <c r="J6" s="2"/>
      <c r="K6" s="4">
        <v>84.66</v>
      </c>
      <c r="L6" s="47">
        <v>15.34</v>
      </c>
      <c r="M6" s="47"/>
    </row>
    <row r="7" spans="1:13" x14ac:dyDescent="0.2">
      <c r="A7" s="2">
        <v>1971</v>
      </c>
      <c r="B7" s="2"/>
      <c r="C7" s="3">
        <f>'[1]Table B4(CEO)nominal'!C7*'[1]Table A0'!$L64</f>
        <v>42900.090559497148</v>
      </c>
      <c r="D7" s="3"/>
      <c r="E7" s="3">
        <f>'[1]Table B4(CEO)nominal'!E7*'[1]Table A0'!$L64</f>
        <v>2001.7661976576503</v>
      </c>
      <c r="F7" s="3">
        <f>'[1]Table B4(CEO)nominal'!F7*'[1]Table A0'!$L64</f>
        <v>1461.0293546540254</v>
      </c>
      <c r="G7" s="3">
        <f>'[1]Table B4(CEO)nominal'!G7*'[1]Table A0'!$L64</f>
        <v>1294.6487875759867</v>
      </c>
      <c r="H7" s="3">
        <f>'[1]Table B4(CEO)nominal'!H7*'[1]Table A0'!$L64</f>
        <v>1549.9389701863522</v>
      </c>
      <c r="I7" s="3">
        <f>'[1]Table B4(CEO)nominal'!I7*'[1]Table A0'!$L64</f>
        <v>1741.7965615982152</v>
      </c>
      <c r="J7" s="2"/>
      <c r="K7" s="4">
        <v>84.07</v>
      </c>
      <c r="L7" s="47">
        <v>15.93</v>
      </c>
      <c r="M7" s="47"/>
    </row>
    <row r="8" spans="1:13" x14ac:dyDescent="0.2">
      <c r="A8" s="2">
        <v>1972</v>
      </c>
      <c r="B8" s="2"/>
      <c r="C8" s="3">
        <f>'[1]Table B4(CEO)nominal'!C8*'[1]Table A0'!$L65</f>
        <v>44279.938415377183</v>
      </c>
      <c r="D8" s="3"/>
      <c r="E8" s="3">
        <f>'[1]Table B4(CEO)nominal'!E8*'[1]Table A0'!$L65</f>
        <v>2518.8445599060101</v>
      </c>
      <c r="F8" s="3">
        <f>'[1]Table B4(CEO)nominal'!F8*'[1]Table A0'!$L65</f>
        <v>1682.5881660172147</v>
      </c>
      <c r="G8" s="3">
        <f>'[1]Table B4(CEO)nominal'!G8*'[1]Table A0'!$L65</f>
        <v>1440.7790882662377</v>
      </c>
      <c r="H8" s="3">
        <f>'[1]Table B4(CEO)nominal'!H8*'[1]Table A0'!$L65</f>
        <v>1905.254025112906</v>
      </c>
      <c r="I8" s="3">
        <f>'[1]Table B4(CEO)nominal'!I8*'[1]Table A0'!$L65</f>
        <v>2100.7163629616125</v>
      </c>
      <c r="J8" s="2"/>
      <c r="K8" s="4">
        <v>85.99</v>
      </c>
      <c r="L8" s="47">
        <v>14.01</v>
      </c>
      <c r="M8" s="47"/>
    </row>
    <row r="9" spans="1:13" x14ac:dyDescent="0.2">
      <c r="A9" s="2">
        <v>1973</v>
      </c>
      <c r="B9" s="2"/>
      <c r="C9" s="3">
        <f>'[1]Table B4(CEO)nominal'!C9*'[1]Table A0'!$L66</f>
        <v>44209.668809299117</v>
      </c>
      <c r="D9" s="3"/>
      <c r="E9" s="3">
        <f>'[1]Table B4(CEO)nominal'!E9*'[1]Table A0'!$L66</f>
        <v>2546.8241575849665</v>
      </c>
      <c r="F9" s="3">
        <f>'[1]Table B4(CEO)nominal'!F9*'[1]Table A0'!$L66</f>
        <v>1806.964625772574</v>
      </c>
      <c r="G9" s="3">
        <f>'[1]Table B4(CEO)nominal'!G9*'[1]Table A0'!$L66</f>
        <v>1489.2044422377644</v>
      </c>
      <c r="H9" s="3">
        <f>'[1]Table B4(CEO)nominal'!H9*'[1]Table A0'!$L66</f>
        <v>1969.1646000545215</v>
      </c>
      <c r="I9" s="3">
        <f>'[1]Table B4(CEO)nominal'!I9*'[1]Table A0'!$L66</f>
        <v>2101.0113627749352</v>
      </c>
      <c r="J9" s="2"/>
      <c r="K9" s="4">
        <v>82.85</v>
      </c>
      <c r="L9" s="47">
        <v>17.149999999999999</v>
      </c>
      <c r="M9" s="47"/>
    </row>
    <row r="10" spans="1:13" x14ac:dyDescent="0.2">
      <c r="A10" s="2">
        <v>1974</v>
      </c>
      <c r="B10" s="2"/>
      <c r="C10" s="3">
        <f>'[1]Table B4(CEO)nominal'!C10*'[1]Table A0'!$L67</f>
        <v>42760.792361094696</v>
      </c>
      <c r="D10" s="3"/>
      <c r="E10" s="3">
        <f>'[1]Table B4(CEO)nominal'!E10*'[1]Table A0'!$L67</f>
        <v>2255.2497758600243</v>
      </c>
      <c r="F10" s="3">
        <f>'[1]Table B4(CEO)nominal'!F10*'[1]Table A0'!$L67</f>
        <v>1721.3364766507384</v>
      </c>
      <c r="G10" s="3">
        <f>'[1]Table B4(CEO)nominal'!G10*'[1]Table A0'!$L67</f>
        <v>1516.3137697543725</v>
      </c>
      <c r="H10" s="3">
        <f>'[1]Table B4(CEO)nominal'!H10*'[1]Table A0'!$L67</f>
        <v>1822.1393075414517</v>
      </c>
      <c r="I10" s="3">
        <f>'[1]Table B4(CEO)nominal'!I10*'[1]Table A0'!$L67</f>
        <v>2033.1418433889614</v>
      </c>
      <c r="J10" s="2"/>
      <c r="K10" s="4">
        <v>87.13</v>
      </c>
      <c r="L10" s="47">
        <v>12.87</v>
      </c>
      <c r="M10" s="47"/>
    </row>
    <row r="11" spans="1:13" x14ac:dyDescent="0.2">
      <c r="A11" s="2">
        <v>1975</v>
      </c>
      <c r="B11" s="2"/>
      <c r="C11" s="3">
        <f>'[1]Table B4(CEO)nominal'!C11*'[1]Table A0'!$L68</f>
        <v>42312.000257295564</v>
      </c>
      <c r="D11" s="3"/>
      <c r="E11" s="3">
        <f>'[1]Table B4(CEO)nominal'!E11*'[1]Table A0'!$L68</f>
        <v>2501.072191970316</v>
      </c>
      <c r="F11" s="3">
        <f>'[1]Table B4(CEO)nominal'!F11*'[1]Table A0'!$L68</f>
        <v>1710.4359121925324</v>
      </c>
      <c r="G11" s="3">
        <f>'[1]Table B4(CEO)nominal'!G11*'[1]Table A0'!$L68</f>
        <v>1467.7653708745986</v>
      </c>
      <c r="H11" s="3">
        <f>'[1]Table B4(CEO)nominal'!H11*'[1]Table A0'!$L68</f>
        <v>1900.6583042578804</v>
      </c>
      <c r="I11" s="3">
        <f>'[1]Table B4(CEO)nominal'!I11*'[1]Table A0'!$L68</f>
        <v>2015.7311093344488</v>
      </c>
      <c r="J11" s="2"/>
      <c r="K11" s="4">
        <v>86.04</v>
      </c>
      <c r="L11" s="47">
        <v>13.96</v>
      </c>
      <c r="M11" s="47"/>
    </row>
    <row r="12" spans="1:13" x14ac:dyDescent="0.2">
      <c r="A12" s="2">
        <v>1976</v>
      </c>
      <c r="B12" s="2"/>
      <c r="C12" s="3">
        <f>'[1]Table B4(CEO)nominal'!C12*'[1]Table A0'!$L69</f>
        <v>42847.62302895321</v>
      </c>
      <c r="D12" s="3"/>
      <c r="E12" s="3">
        <f>'[1]Table B4(CEO)nominal'!E12*'[1]Table A0'!$L69</f>
        <v>2627.5665676235694</v>
      </c>
      <c r="F12" s="3">
        <f>'[1]Table B4(CEO)nominal'!F12*'[1]Table A0'!$L69</f>
        <v>1850.3989912842039</v>
      </c>
      <c r="G12" s="3">
        <f>'[1]Table B4(CEO)nominal'!G12*'[1]Table A0'!$L69</f>
        <v>1583.9415365392786</v>
      </c>
      <c r="H12" s="3">
        <f>'[1]Table B4(CEO)nominal'!H12*'[1]Table A0'!$L69</f>
        <v>2023.5963368684052</v>
      </c>
      <c r="I12" s="3">
        <f>'[1]Table B4(CEO)nominal'!I12*'[1]Table A0'!$L69</f>
        <v>2405.5186886694651</v>
      </c>
      <c r="J12" s="2"/>
      <c r="K12" s="4">
        <v>84.45</v>
      </c>
      <c r="L12" s="47">
        <v>15.55</v>
      </c>
      <c r="M12" s="47"/>
    </row>
    <row r="13" spans="1:13" x14ac:dyDescent="0.2">
      <c r="A13" s="2">
        <v>1977</v>
      </c>
      <c r="B13" s="2"/>
      <c r="C13" s="3">
        <f>'[1]Table B4(CEO)nominal'!C13*'[1]Table A0'!$L70</f>
        <v>42957.852755818152</v>
      </c>
      <c r="D13" s="3"/>
      <c r="E13" s="3">
        <f>'[1]Table B4(CEO)nominal'!E13*'[1]Table A0'!$L70</f>
        <v>2838.9456444728116</v>
      </c>
      <c r="F13" s="3">
        <f>'[1]Table B4(CEO)nominal'!F13*'[1]Table A0'!$L70</f>
        <v>2018.8830103288906</v>
      </c>
      <c r="G13" s="3">
        <f>'[1]Table B4(CEO)nominal'!G13*'[1]Table A0'!$L70</f>
        <v>1667.9240016486531</v>
      </c>
      <c r="H13" s="3">
        <f>'[1]Table B4(CEO)nominal'!H13*'[1]Table A0'!$L70</f>
        <v>2206.5244605143639</v>
      </c>
      <c r="I13" s="3">
        <f>'[1]Table B4(CEO)nominal'!I13*'[1]Table A0'!$L70</f>
        <v>2387.216227359635</v>
      </c>
      <c r="J13" s="2"/>
      <c r="K13" s="4">
        <v>80</v>
      </c>
      <c r="L13" s="47">
        <v>20</v>
      </c>
      <c r="M13" s="47"/>
    </row>
    <row r="14" spans="1:13" x14ac:dyDescent="0.2">
      <c r="A14" s="2">
        <v>1978</v>
      </c>
      <c r="B14" s="2"/>
      <c r="C14" s="3">
        <f>'[1]Table B4(CEO)nominal'!C14*'[1]Table A0'!$L71</f>
        <v>42843.601792402667</v>
      </c>
      <c r="D14" s="3"/>
      <c r="E14" s="3">
        <f>'[1]Table B4(CEO)nominal'!E14*'[1]Table A0'!$L71</f>
        <v>4253.4939978393186</v>
      </c>
      <c r="F14" s="3">
        <f>'[1]Table B4(CEO)nominal'!F14*'[1]Table A0'!$L71</f>
        <v>2480.3974110406962</v>
      </c>
      <c r="G14" s="3">
        <f>'[1]Table B4(CEO)nominal'!G14*'[1]Table A0'!$L71</f>
        <v>1983.0260551809733</v>
      </c>
      <c r="H14" s="3">
        <f>'[1]Table B4(CEO)nominal'!H14*'[1]Table A0'!$L71</f>
        <v>2971.3093986425006</v>
      </c>
      <c r="I14" s="3">
        <f>'[1]Table B4(CEO)nominal'!I14*'[1]Table A0'!$L71</f>
        <v>2422.26309671943</v>
      </c>
      <c r="J14" s="2"/>
      <c r="K14" s="4">
        <v>59.5</v>
      </c>
      <c r="L14" s="47">
        <v>40.5</v>
      </c>
      <c r="M14" s="47"/>
    </row>
    <row r="15" spans="1:13" x14ac:dyDescent="0.2">
      <c r="A15" s="2">
        <v>1979</v>
      </c>
      <c r="B15" s="2"/>
      <c r="C15" s="3">
        <f>'[1]Table B4(CEO)nominal'!C15*'[1]Table A0'!$L72</f>
        <v>42392.592509156646</v>
      </c>
      <c r="D15" s="3"/>
      <c r="E15" s="3">
        <f>'[1]Table B4(CEO)nominal'!E15*'[1]Table A0'!$L72</f>
        <v>7618.9490788351914</v>
      </c>
      <c r="F15" s="3">
        <f>'[1]Table B4(CEO)nominal'!F15*'[1]Table A0'!$L72</f>
        <v>3501.4744702731941</v>
      </c>
      <c r="G15" s="3">
        <f>'[1]Table B4(CEO)nominal'!G15*'[1]Table A0'!$L72</f>
        <v>2514.1058275614769</v>
      </c>
      <c r="H15" s="3">
        <f>'[1]Table B4(CEO)nominal'!H15*'[1]Table A0'!$L72</f>
        <v>4432.8431004132017</v>
      </c>
      <c r="I15" s="3">
        <f>'[1]Table B4(CEO)nominal'!I15*'[1]Table A0'!$L72</f>
        <v>2794.1058904200236</v>
      </c>
      <c r="J15" s="2"/>
      <c r="K15" s="4">
        <v>40.355556522284012</v>
      </c>
      <c r="L15" s="4">
        <v>22.123517902344851</v>
      </c>
      <c r="M15" s="4">
        <v>37.520925575371137</v>
      </c>
    </row>
    <row r="16" spans="1:13" x14ac:dyDescent="0.2">
      <c r="A16" s="2">
        <v>1980</v>
      </c>
      <c r="B16" s="2"/>
      <c r="C16" s="3">
        <f>'[1]Table B4(CEO)nominal'!C16*'[1]Table A0'!$L73</f>
        <v>41896.737486974489</v>
      </c>
      <c r="D16" s="3"/>
      <c r="E16" s="3">
        <f>'[1]Table B4(CEO)nominal'!E16*'[1]Table A0'!$L73</f>
        <v>7871.0476902355895</v>
      </c>
      <c r="F16" s="3">
        <f>'[1]Table B4(CEO)nominal'!F16*'[1]Table A0'!$L73</f>
        <v>3032.2236299087563</v>
      </c>
      <c r="G16" s="3">
        <f>'[1]Table B4(CEO)nominal'!G16*'[1]Table A0'!$L73</f>
        <v>2302.6860111643045</v>
      </c>
      <c r="H16" s="3">
        <f>'[1]Table B4(CEO)nominal'!H16*'[1]Table A0'!$L73</f>
        <v>4233.9710527859797</v>
      </c>
      <c r="I16" s="3">
        <f>'[1]Table B4(CEO)nominal'!I16*'[1]Table A0'!$L73</f>
        <v>2671.4341166387726</v>
      </c>
      <c r="J16" s="2"/>
      <c r="K16" s="4">
        <v>43.436343020378501</v>
      </c>
      <c r="L16" s="4">
        <v>38.098966979684135</v>
      </c>
      <c r="M16" s="4">
        <v>18.464689999937363</v>
      </c>
    </row>
    <row r="17" spans="1:13" x14ac:dyDescent="0.2">
      <c r="A17" s="2">
        <v>1981</v>
      </c>
      <c r="B17" s="2"/>
      <c r="C17" s="3">
        <f>'[1]Table B4(CEO)nominal'!C17*'[1]Table A0'!$L74</f>
        <v>41773.454058559619</v>
      </c>
      <c r="D17" s="3"/>
      <c r="E17" s="3">
        <f>'[1]Table B4(CEO)nominal'!E17*'[1]Table A0'!$L74</f>
        <v>6372.9742074688202</v>
      </c>
      <c r="F17" s="3">
        <f>'[1]Table B4(CEO)nominal'!F17*'[1]Table A0'!$L74</f>
        <v>3362.1011782465685</v>
      </c>
      <c r="G17" s="3">
        <f>'[1]Table B4(CEO)nominal'!G17*'[1]Table A0'!$L74</f>
        <v>2504.6200420078903</v>
      </c>
      <c r="H17" s="3">
        <f>'[1]Table B4(CEO)nominal'!H17*'[1]Table A0'!$L74</f>
        <v>4626.5225147341107</v>
      </c>
      <c r="I17" s="3">
        <f>'[1]Table B4(CEO)nominal'!I17*'[1]Table A0'!$L74</f>
        <v>2700.8233528421642</v>
      </c>
      <c r="J17" s="2"/>
      <c r="K17" s="4">
        <v>39.187349460676515</v>
      </c>
      <c r="L17" s="4">
        <v>48.06628966383915</v>
      </c>
      <c r="M17" s="4">
        <v>12.746360875484335</v>
      </c>
    </row>
    <row r="18" spans="1:13" x14ac:dyDescent="0.2">
      <c r="A18" s="2">
        <v>1982</v>
      </c>
      <c r="B18" s="2"/>
      <c r="C18" s="3">
        <f>'[1]Table B4(CEO)nominal'!C18*'[1]Table A0'!$L75</f>
        <v>42228.358341995801</v>
      </c>
      <c r="D18" s="3"/>
      <c r="E18" s="3">
        <f>'[1]Table B4(CEO)nominal'!E18*'[1]Table A0'!$L75</f>
        <v>5816.1097067701585</v>
      </c>
      <c r="F18" s="3">
        <f>'[1]Table B4(CEO)nominal'!F18*'[1]Table A0'!$L75</f>
        <v>3088.523300688631</v>
      </c>
      <c r="G18" s="3">
        <f>'[1]Table B4(CEO)nominal'!G18*'[1]Table A0'!$L75</f>
        <v>2394.0624401787613</v>
      </c>
      <c r="H18" s="3">
        <f>'[1]Table B4(CEO)nominal'!H18*'[1]Table A0'!$L75</f>
        <v>5758.9994386361232</v>
      </c>
      <c r="I18" s="3">
        <f>'[1]Table B4(CEO)nominal'!I18*'[1]Table A0'!$L75</f>
        <v>2615.6502805388182</v>
      </c>
      <c r="J18" s="2"/>
      <c r="K18" s="4">
        <v>32.656882932422405</v>
      </c>
      <c r="L18" s="4">
        <v>55.288017107648841</v>
      </c>
      <c r="M18" s="4">
        <v>12.055099959928754</v>
      </c>
    </row>
    <row r="19" spans="1:13" x14ac:dyDescent="0.2">
      <c r="A19" s="2">
        <v>1983</v>
      </c>
      <c r="B19" s="2"/>
      <c r="C19" s="3">
        <f>'[1]Table B4(CEO)nominal'!C19*'[1]Table A0'!$L76</f>
        <v>42533.262663781083</v>
      </c>
      <c r="D19" s="3"/>
      <c r="E19" s="3">
        <f>'[1]Table B4(CEO)nominal'!E19*'[1]Table A0'!$L76</f>
        <v>8147.9453331551576</v>
      </c>
      <c r="F19" s="3">
        <f>'[1]Table B4(CEO)nominal'!F19*'[1]Table A0'!$L76</f>
        <v>3076.0191577708633</v>
      </c>
      <c r="G19" s="3">
        <f>'[1]Table B4(CEO)nominal'!G19*'[1]Table A0'!$L76</f>
        <v>2221.5693917234012</v>
      </c>
      <c r="H19" s="3">
        <f>'[1]Table B4(CEO)nominal'!H19*'[1]Table A0'!$L76</f>
        <v>4178.0402662884871</v>
      </c>
      <c r="I19" s="3">
        <f>'[1]Table B4(CEO)nominal'!I19*'[1]Table A0'!$L76</f>
        <v>3113.2644039831885</v>
      </c>
      <c r="J19" s="2"/>
      <c r="K19" s="4">
        <v>48.771037592408121</v>
      </c>
      <c r="L19" s="4">
        <v>45.540816861532008</v>
      </c>
      <c r="M19" s="4">
        <v>5.6881455460598715</v>
      </c>
    </row>
    <row r="20" spans="1:13" x14ac:dyDescent="0.2">
      <c r="A20" s="2">
        <v>1984</v>
      </c>
      <c r="B20" s="2"/>
      <c r="C20" s="3">
        <f>'[1]Table B4(CEO)nominal'!C20*'[1]Table A0'!$L77</f>
        <v>42811.508539177223</v>
      </c>
      <c r="D20" s="3"/>
      <c r="E20" s="3">
        <f>'[1]Table B4(CEO)nominal'!E20*'[1]Table A0'!$L77</f>
        <v>9302.9418348313575</v>
      </c>
      <c r="F20" s="3">
        <f>'[1]Table B4(CEO)nominal'!F20*'[1]Table A0'!$L77</f>
        <v>3342.3238990299087</v>
      </c>
      <c r="G20" s="3">
        <f>'[1]Table B4(CEO)nominal'!G20*'[1]Table A0'!$L77</f>
        <v>2329.9449346512019</v>
      </c>
      <c r="H20" s="3">
        <f>'[1]Table B4(CEO)nominal'!H20*'[1]Table A0'!$L77</f>
        <v>5133.4559129306972</v>
      </c>
      <c r="I20" s="3">
        <f>'[1]Table B4(CEO)nominal'!I20*'[1]Table A0'!$L77</f>
        <v>3157.106957521954</v>
      </c>
      <c r="J20" s="2"/>
      <c r="K20" s="4">
        <v>42.68</v>
      </c>
      <c r="L20" s="4">
        <v>15.76</v>
      </c>
      <c r="M20" s="4">
        <v>41.56</v>
      </c>
    </row>
    <row r="21" spans="1:13" x14ac:dyDescent="0.2">
      <c r="A21" s="2">
        <v>1985</v>
      </c>
      <c r="B21" s="2"/>
      <c r="C21" s="3">
        <f>'[1]Table B4(CEO)nominal'!C21*'[1]Table A0'!$L78</f>
        <v>43336.914979282905</v>
      </c>
      <c r="D21" s="3"/>
      <c r="E21" s="3">
        <f>'[1]Table B4(CEO)nominal'!E21*'[1]Table A0'!$L78</f>
        <v>7299.1017243706528</v>
      </c>
      <c r="F21" s="3">
        <f>'[1]Table B4(CEO)nominal'!F21*'[1]Table A0'!$L78</f>
        <v>4018.8809327103536</v>
      </c>
      <c r="G21" s="3">
        <f>'[1]Table B4(CEO)nominal'!G21*'[1]Table A0'!$L78</f>
        <v>2891.5593951298292</v>
      </c>
      <c r="H21" s="3">
        <f>'[1]Table B4(CEO)nominal'!H21*'[1]Table A0'!$L78</f>
        <v>4877.5987826363125</v>
      </c>
      <c r="I21" s="3">
        <f>'[1]Table B4(CEO)nominal'!I21*'[1]Table A0'!$L78</f>
        <v>3693.3007052502744</v>
      </c>
      <c r="J21" s="2"/>
      <c r="K21" s="4">
        <v>49.079332229004891</v>
      </c>
      <c r="L21" s="4">
        <v>35.196922345126282</v>
      </c>
      <c r="M21" s="4">
        <v>15.723745425868827</v>
      </c>
    </row>
    <row r="22" spans="1:13" x14ac:dyDescent="0.2">
      <c r="A22" s="2">
        <v>1986</v>
      </c>
      <c r="B22" s="2"/>
      <c r="C22" s="3">
        <f>'[1]Table B4(CEO)nominal'!C22*'[1]Table A0'!$L79</f>
        <v>44304.531572705258</v>
      </c>
      <c r="D22" s="3"/>
      <c r="E22" s="3">
        <f>'[1]Table B4(CEO)nominal'!E22*'[1]Table A0'!$L79</f>
        <v>8820.2194948342622</v>
      </c>
      <c r="F22" s="3">
        <f>'[1]Table B4(CEO)nominal'!F22*'[1]Table A0'!$L79</f>
        <v>4804.8510459056342</v>
      </c>
      <c r="G22" s="3">
        <f>'[1]Table B4(CEO)nominal'!G22*'[1]Table A0'!$L79</f>
        <v>3319.8242875412889</v>
      </c>
      <c r="H22" s="3">
        <f>'[1]Table B4(CEO)nominal'!H22*'[1]Table A0'!$L79</f>
        <v>6269.8909030806881</v>
      </c>
      <c r="I22" s="3">
        <f>'[1]Table B4(CEO)nominal'!I22*'[1]Table A0'!$L79</f>
        <v>5976.0834555981055</v>
      </c>
      <c r="J22" s="2"/>
      <c r="K22" s="4">
        <v>52.437061053249046</v>
      </c>
      <c r="L22" s="4">
        <v>30.526305722128178</v>
      </c>
      <c r="M22" s="4">
        <v>17.036633224622776</v>
      </c>
    </row>
    <row r="23" spans="1:13" x14ac:dyDescent="0.2">
      <c r="A23" s="2">
        <v>1987</v>
      </c>
      <c r="B23" s="2"/>
      <c r="C23" s="3">
        <f>'[1]Table B4(CEO)nominal'!C23*'[1]Table A0'!$L80</f>
        <v>44723.39899463451</v>
      </c>
      <c r="D23" s="3"/>
      <c r="E23" s="3">
        <f>'[1]Table B4(CEO)nominal'!E23*'[1]Table A0'!$L80</f>
        <v>16659.814459500234</v>
      </c>
      <c r="F23" s="3">
        <f>'[1]Table B4(CEO)nominal'!F23*'[1]Table A0'!$L80</f>
        <v>6034.0351547058408</v>
      </c>
      <c r="G23" s="3">
        <f>'[1]Table B4(CEO)nominal'!G23*'[1]Table A0'!$L80</f>
        <v>3783.5971796729673</v>
      </c>
      <c r="H23" s="3">
        <f>'[1]Table B4(CEO)nominal'!H23*'[1]Table A0'!$L80</f>
        <v>9587.561785384898</v>
      </c>
      <c r="I23" s="3">
        <f>'[1]Table B4(CEO)nominal'!I23*'[1]Table A0'!$L80</f>
        <v>5800.0978737960668</v>
      </c>
      <c r="J23" s="2"/>
      <c r="K23" s="4">
        <v>32.874707394364798</v>
      </c>
      <c r="L23" s="4">
        <v>59.427067396816092</v>
      </c>
      <c r="M23" s="4">
        <v>7.6982252088191032</v>
      </c>
    </row>
    <row r="24" spans="1:13" x14ac:dyDescent="0.2">
      <c r="A24" s="2">
        <v>1988</v>
      </c>
      <c r="B24" s="2"/>
      <c r="C24" s="3">
        <f>'[1]Table B4(CEO)nominal'!C24*'[1]Table A0'!$L81</f>
        <v>45275.309132427406</v>
      </c>
      <c r="D24" s="3"/>
      <c r="E24" s="3">
        <f>'[1]Table B4(CEO)nominal'!E24*'[1]Table A0'!$L81</f>
        <v>17254.315936847699</v>
      </c>
      <c r="F24" s="3">
        <f>'[1]Table B4(CEO)nominal'!F24*'[1]Table A0'!$L81</f>
        <v>5980.8248172795693</v>
      </c>
      <c r="G24" s="3">
        <f>'[1]Table B4(CEO)nominal'!G24*'[1]Table A0'!$L81</f>
        <v>3895.8350618325599</v>
      </c>
      <c r="H24" s="3">
        <f>'[1]Table B4(CEO)nominal'!H24*'[1]Table A0'!$L81</f>
        <v>8647.6721788978357</v>
      </c>
      <c r="I24" s="3">
        <f>'[1]Table B4(CEO)nominal'!I24*'[1]Table A0'!$L81</f>
        <v>6900.2344321591536</v>
      </c>
      <c r="J24" s="2"/>
      <c r="K24" s="4">
        <v>38.317887419791809</v>
      </c>
      <c r="L24" s="4">
        <v>51.904280417930579</v>
      </c>
      <c r="M24" s="4">
        <v>9.7778321622776119</v>
      </c>
    </row>
    <row r="25" spans="1:13" x14ac:dyDescent="0.2">
      <c r="A25" s="2">
        <v>1989</v>
      </c>
      <c r="B25" s="2"/>
      <c r="C25" s="3">
        <f>'[1]Table B4(CEO)nominal'!C25*'[1]Table A0'!$L82</f>
        <v>44752.649510090974</v>
      </c>
      <c r="D25" s="3"/>
      <c r="E25" s="3">
        <f>'[1]Table B4(CEO)nominal'!E25*'[1]Table A0'!$L82</f>
        <v>17153.938103355205</v>
      </c>
      <c r="F25" s="3">
        <f>'[1]Table B4(CEO)nominal'!F25*'[1]Table A0'!$L82</f>
        <v>5939.0705971178731</v>
      </c>
      <c r="G25" s="3">
        <f>'[1]Table B4(CEO)nominal'!G25*'[1]Table A0'!$L82</f>
        <v>3845.5571506323136</v>
      </c>
      <c r="H25" s="3">
        <f>'[1]Table B4(CEO)nominal'!H25*'[1]Table A0'!$L82</f>
        <v>8922.908293261682</v>
      </c>
      <c r="I25" s="3">
        <f>'[1]Table B4(CEO)nominal'!I25*'[1]Table A0'!$L82</f>
        <v>7110.079399379224</v>
      </c>
      <c r="J25" s="2"/>
      <c r="K25" s="4">
        <v>41.491075507537921</v>
      </c>
      <c r="L25" s="4">
        <v>48.196467071147481</v>
      </c>
      <c r="M25" s="4">
        <v>10.312457421314598</v>
      </c>
    </row>
    <row r="26" spans="1:13" x14ac:dyDescent="0.2">
      <c r="A26" s="2">
        <v>1990</v>
      </c>
      <c r="B26" s="2"/>
      <c r="C26" s="3">
        <f>'[1]Table B4(CEO)nominal'!C26*'[1]Table A0'!$L83</f>
        <v>44723.017482400268</v>
      </c>
      <c r="D26" s="3"/>
      <c r="E26" s="3">
        <f>'[1]Table B4(CEO)nominal'!E26*'[1]Table A0'!$L83</f>
        <v>15016.386996831176</v>
      </c>
      <c r="F26" s="3">
        <f>'[1]Table B4(CEO)nominal'!F26*'[1]Table A0'!$L83</f>
        <v>7172.7173997111486</v>
      </c>
      <c r="G26" s="3">
        <f>'[1]Table B4(CEO)nominal'!G26*'[1]Table A0'!$L83</f>
        <v>4412.2770139248778</v>
      </c>
      <c r="H26" s="3">
        <f>'[1]Table B4(CEO)nominal'!H26*'[1]Table A0'!$L83</f>
        <v>9945.0782560097596</v>
      </c>
      <c r="I26" s="3">
        <f>'[1]Table B4(CEO)nominal'!I26*'[1]Table A0'!$L83</f>
        <v>5825.7042318166759</v>
      </c>
      <c r="J26" s="2"/>
      <c r="K26" s="4">
        <v>35.684252226027397</v>
      </c>
      <c r="L26" s="4">
        <v>38.55958904109589</v>
      </c>
      <c r="M26" s="4">
        <v>25.756158732876713</v>
      </c>
    </row>
    <row r="27" spans="1:13" x14ac:dyDescent="0.2">
      <c r="A27" s="2">
        <v>1991</v>
      </c>
      <c r="B27" s="2"/>
      <c r="C27" s="3">
        <f>'[1]Table B4(CEO)nominal'!C27*'[1]Table A0'!$L84</f>
        <v>44923.931699697569</v>
      </c>
      <c r="D27" s="3"/>
      <c r="E27" s="3">
        <f>'[1]Table B4(CEO)nominal'!E27*'[1]Table A0'!$L84</f>
        <v>16390.418624775946</v>
      </c>
      <c r="F27" s="3">
        <f>'[1]Table B4(CEO)nominal'!F27*'[1]Table A0'!$L84</f>
        <v>7391.3061320955512</v>
      </c>
      <c r="G27" s="3">
        <f>'[1]Table B4(CEO)nominal'!G27*'[1]Table A0'!$L84</f>
        <v>5097.9627036539823</v>
      </c>
      <c r="H27" s="3">
        <f>'[1]Table B4(CEO)nominal'!H27*'[1]Table A0'!$L84</f>
        <v>11132.990464090542</v>
      </c>
      <c r="I27" s="3">
        <f>'[1]Table B4(CEO)nominal'!I27*'[1]Table A0'!$L84</f>
        <v>5947.897149893618</v>
      </c>
      <c r="J27" s="2"/>
      <c r="K27" s="4">
        <v>31.28374595951388</v>
      </c>
      <c r="L27" s="4">
        <v>54.116630851556906</v>
      </c>
      <c r="M27" s="4">
        <v>14.599623188929215</v>
      </c>
    </row>
    <row r="28" spans="1:13" x14ac:dyDescent="0.2">
      <c r="A28" s="2">
        <v>1992</v>
      </c>
      <c r="B28" s="2"/>
      <c r="C28" s="3">
        <f>'[1]Table B4(CEO)nominal'!C28*'[1]Table A0'!$L85</f>
        <v>45970.755509181203</v>
      </c>
      <c r="D28" s="3"/>
      <c r="E28" s="3">
        <f>'[1]Table B4(CEO)nominal'!E28*'[1]Table A0'!$L85</f>
        <v>36323.303697099727</v>
      </c>
      <c r="F28" s="3">
        <f>'[1]Table B4(CEO)nominal'!F28*'[1]Table A0'!$L85</f>
        <v>10490.548492170536</v>
      </c>
      <c r="G28" s="3">
        <f>'[1]Table B4(CEO)nominal'!G28*'[1]Table A0'!$L85</f>
        <v>6437.3455901061752</v>
      </c>
      <c r="H28" s="3">
        <f>'[1]Table B4(CEO)nominal'!H28*'[1]Table A0'!$L85</f>
        <v>19597.42843035312</v>
      </c>
      <c r="I28" s="3">
        <f>'[1]Table B4(CEO)nominal'!I28*'[1]Table A0'!$L85</f>
        <v>5351.895287615047</v>
      </c>
      <c r="J28" s="2"/>
      <c r="K28" s="4">
        <v>17.291316256380785</v>
      </c>
      <c r="L28" s="4">
        <v>67.548812764511709</v>
      </c>
      <c r="M28" s="4">
        <v>15.159870979107509</v>
      </c>
    </row>
    <row r="29" spans="1:13" x14ac:dyDescent="0.2">
      <c r="A29" s="2">
        <v>1993</v>
      </c>
      <c r="B29" s="2"/>
      <c r="C29" s="3">
        <f>'[1]Table B4(CEO)nominal'!C29*'[1]Table A0'!$L86</f>
        <v>46068.442786866661</v>
      </c>
      <c r="D29" s="3"/>
      <c r="E29" s="3">
        <f>'[1]Table B4(CEO)nominal'!E29*'[1]Table A0'!$L86</f>
        <v>26245.201544615047</v>
      </c>
      <c r="F29" s="3">
        <f>'[1]Table B4(CEO)nominal'!F29*'[1]Table A0'!$L86</f>
        <v>12175.99609038955</v>
      </c>
      <c r="G29" s="3">
        <f>'[1]Table B4(CEO)nominal'!G29*'[1]Table A0'!$L86</f>
        <v>5682.7573631836085</v>
      </c>
      <c r="H29" s="3">
        <f>'[1]Table B4(CEO)nominal'!H29*'[1]Table A0'!$L86</f>
        <v>19500.056447510273</v>
      </c>
      <c r="I29" s="3">
        <f>'[1]Table B4(CEO)nominal'!I29*'[1]Table A0'!$L86</f>
        <v>7139.4333282507723</v>
      </c>
      <c r="J29" s="2"/>
      <c r="K29" s="4">
        <v>18.447163604268638</v>
      </c>
      <c r="L29" s="4">
        <v>64.294070448527648</v>
      </c>
      <c r="M29" s="4">
        <v>17.258765947203713</v>
      </c>
    </row>
    <row r="30" spans="1:13" x14ac:dyDescent="0.2">
      <c r="A30" s="2">
        <v>1994</v>
      </c>
      <c r="B30" s="2"/>
      <c r="C30" s="3">
        <f>'[1]Table B4(CEO)nominal'!C30*'[1]Table A0'!$L87</f>
        <v>46228.831808929477</v>
      </c>
      <c r="D30" s="3"/>
      <c r="E30" s="3">
        <f>'[1]Table B4(CEO)nominal'!E30*'[1]Table A0'!$L87</f>
        <v>18927.064197853804</v>
      </c>
      <c r="F30" s="3">
        <f>'[1]Table B4(CEO)nominal'!F30*'[1]Table A0'!$L87</f>
        <v>8611.0099438394354</v>
      </c>
      <c r="G30" s="3">
        <f>'[1]Table B4(CEO)nominal'!G30*'[1]Table A0'!$L87</f>
        <v>5999.0597651797243</v>
      </c>
      <c r="H30" s="3">
        <f>'[1]Table B4(CEO)nominal'!H30*'[1]Table A0'!$L87</f>
        <v>11405.260457549297</v>
      </c>
      <c r="I30" s="3">
        <f>'[1]Table B4(CEO)nominal'!I30*'[1]Table A0'!$L87</f>
        <v>7465.1221235242074</v>
      </c>
      <c r="J30" s="2"/>
      <c r="K30" s="4">
        <v>41.23326765223068</v>
      </c>
      <c r="L30" s="4">
        <v>34.224301727963464</v>
      </c>
      <c r="M30" s="4">
        <v>24.542430619805856</v>
      </c>
    </row>
    <row r="31" spans="1:13" x14ac:dyDescent="0.2">
      <c r="A31" s="2">
        <v>1995</v>
      </c>
      <c r="B31" s="2"/>
      <c r="C31" s="3">
        <f>'[1]Table B4(CEO)nominal'!C31*'[1]Table A0'!$L88</f>
        <v>46423.62761625518</v>
      </c>
      <c r="D31" s="3"/>
      <c r="E31" s="3">
        <f>'[1]Table B4(CEO)nominal'!E31*'[1]Table A0'!$L88</f>
        <v>25981.034927081499</v>
      </c>
      <c r="F31" s="3">
        <f>'[1]Table B4(CEO)nominal'!F31*'[1]Table A0'!$L88</f>
        <v>12565.677878137069</v>
      </c>
      <c r="G31" s="3">
        <f>'[1]Table B4(CEO)nominal'!G31*'[1]Table A0'!$L88</f>
        <v>7636.641139034492</v>
      </c>
      <c r="H31" s="3">
        <f>'[1]Table B4(CEO)nominal'!H31*'[1]Table A0'!$L88</f>
        <v>15946.443592969184</v>
      </c>
      <c r="I31" s="3">
        <f>'[1]Table B4(CEO)nominal'!I31*'[1]Table A0'!$L88</f>
        <v>7694.9817863258422</v>
      </c>
      <c r="J31" s="2"/>
      <c r="K31" s="4">
        <v>29.440865404315186</v>
      </c>
      <c r="L31" s="4">
        <v>53.622560245489275</v>
      </c>
      <c r="M31" s="4">
        <v>16.936574350195535</v>
      </c>
    </row>
    <row r="32" spans="1:13" x14ac:dyDescent="0.2">
      <c r="A32" s="2">
        <v>1996</v>
      </c>
      <c r="B32" s="2"/>
      <c r="C32" s="3">
        <f>'[1]Table B4(CEO)nominal'!C32*'[1]Table A0'!$L89</f>
        <v>46755.291520572282</v>
      </c>
      <c r="D32" s="3"/>
      <c r="E32" s="3">
        <f>'[1]Table B4(CEO)nominal'!E32*'[1]Table A0'!$L89</f>
        <v>49497.122880029186</v>
      </c>
      <c r="F32" s="3">
        <f>'[1]Table B4(CEO)nominal'!F32*'[1]Table A0'!$L89</f>
        <v>15251.740857407209</v>
      </c>
      <c r="G32" s="3">
        <f>'[1]Table B4(CEO)nominal'!G32*'[1]Table A0'!$L89</f>
        <v>9898.2588749753686</v>
      </c>
      <c r="H32" s="3">
        <f>'[1]Table B4(CEO)nominal'!H32*'[1]Table A0'!$L89</f>
        <v>26707.66773434764</v>
      </c>
      <c r="I32" s="3">
        <f>'[1]Table B4(CEO)nominal'!I32*'[1]Table A0'!$L89</f>
        <v>9802.0885399616218</v>
      </c>
      <c r="J32" s="2"/>
      <c r="K32" s="4">
        <v>22.368917228483426</v>
      </c>
      <c r="L32" s="4">
        <v>58.284499177156</v>
      </c>
      <c r="M32" s="4">
        <v>19.346583594360574</v>
      </c>
    </row>
    <row r="33" spans="1:13" x14ac:dyDescent="0.2">
      <c r="A33" s="2">
        <v>1997</v>
      </c>
      <c r="B33" s="2"/>
      <c r="C33" s="3">
        <f>'[1]Table B4(CEO)nominal'!C33*'[1]Table A0'!$L90</f>
        <v>47766.935437819382</v>
      </c>
      <c r="D33" s="3"/>
      <c r="E33" s="3">
        <f>'[1]Table B4(CEO)nominal'!E33*'[1]Table A0'!$L90</f>
        <v>62900.147703441202</v>
      </c>
      <c r="F33" s="3">
        <f>'[1]Table B4(CEO)nominal'!F33*'[1]Table A0'!$L90</f>
        <v>18052.770283048874</v>
      </c>
      <c r="G33" s="3">
        <f>'[1]Table B4(CEO)nominal'!G33*'[1]Table A0'!$L90</f>
        <v>12013.785580636853</v>
      </c>
      <c r="H33" s="3">
        <f>'[1]Table B4(CEO)nominal'!H33*'[1]Table A0'!$L90</f>
        <v>31424.400322045727</v>
      </c>
      <c r="I33" s="3">
        <f>'[1]Table B4(CEO)nominal'!I33*'[1]Table A0'!$L90</f>
        <v>12070.837868803241</v>
      </c>
      <c r="J33" s="2"/>
      <c r="K33" s="4">
        <v>15.454738152179884</v>
      </c>
      <c r="L33" s="4">
        <v>67.040794419311453</v>
      </c>
      <c r="M33" s="4">
        <v>17.504467428508661</v>
      </c>
    </row>
    <row r="34" spans="1:13" x14ac:dyDescent="0.2">
      <c r="A34" s="2">
        <v>1998</v>
      </c>
      <c r="B34" s="2"/>
      <c r="C34" s="3">
        <f>'[1]Table B4(CEO)nominal'!C34*'[1]Table A0'!$L91</f>
        <v>49516.58555660407</v>
      </c>
      <c r="D34" s="3"/>
      <c r="E34" s="3">
        <f>'[1]Table B4(CEO)nominal'!E34*'[1]Table A0'!$L91</f>
        <v>84818.037353569016</v>
      </c>
      <c r="F34" s="3">
        <f>'[1]Table B4(CEO)nominal'!F34*'[1]Table A0'!$L91</f>
        <v>25199.103125393223</v>
      </c>
      <c r="G34" s="3">
        <f>'[1]Table B4(CEO)nominal'!G34*'[1]Table A0'!$L91</f>
        <v>14066.709347657265</v>
      </c>
      <c r="H34" s="3">
        <f>'[1]Table B4(CEO)nominal'!H34*'[1]Table A0'!$L91</f>
        <v>47023.602678283467</v>
      </c>
      <c r="I34" s="3">
        <f>'[1]Table B4(CEO)nominal'!I34*'[1]Table A0'!$L91</f>
        <v>10285.577875006991</v>
      </c>
      <c r="J34" s="2"/>
      <c r="K34" s="4">
        <v>9.2438676022726014</v>
      </c>
      <c r="L34" s="4">
        <v>78.717503149254895</v>
      </c>
      <c r="M34" s="4">
        <v>12.038629248472503</v>
      </c>
    </row>
    <row r="35" spans="1:13" x14ac:dyDescent="0.2">
      <c r="A35" s="13">
        <v>1999</v>
      </c>
      <c r="B35" s="13"/>
      <c r="C35" s="3">
        <f>'[1]Table B4(CEO)nominal'!C35*'[1]Table A0'!$L92</f>
        <v>50644.999152192831</v>
      </c>
      <c r="D35" s="3"/>
      <c r="E35" s="3">
        <f>'[1]Table B4(CEO)nominal'!E35*'[1]Table A0'!$L92</f>
        <v>120597.65131805062</v>
      </c>
      <c r="F35" s="3">
        <f>'[1]Table B4(CEO)nominal'!F35*'[1]Table A0'!$L92</f>
        <v>26771.766404159065</v>
      </c>
      <c r="G35" s="3">
        <f>'[1]Table B4(CEO)nominal'!G35*'[1]Table A0'!$L92</f>
        <v>15693.223921816232</v>
      </c>
      <c r="H35" s="3">
        <f>'[1]Table B4(CEO)nominal'!H35*'[1]Table A0'!$L92</f>
        <v>52821.498447528618</v>
      </c>
      <c r="I35" s="3">
        <f>'[1]Table B4(CEO)nominal'!I35*'[1]Table A0'!$L92</f>
        <v>13409.99694504483</v>
      </c>
      <c r="J35" s="13"/>
      <c r="K35" s="14">
        <v>9.7262568841419004</v>
      </c>
      <c r="L35" s="14">
        <v>58.516666979700773</v>
      </c>
      <c r="M35" s="14">
        <v>31.757076136157323</v>
      </c>
    </row>
    <row r="36" spans="1:13" x14ac:dyDescent="0.2">
      <c r="A36" s="13">
        <v>2000</v>
      </c>
      <c r="B36" s="13"/>
      <c r="C36" s="3">
        <f>'[1]Table B4(CEO)nominal'!C36*'[1]Table A0'!$L93</f>
        <v>51790.845345956492</v>
      </c>
      <c r="D36" s="3"/>
      <c r="E36" s="3">
        <f>'[1]Table B4(CEO)nominal'!E36*'[1]Table A0'!$L93</f>
        <v>112591.66199555711</v>
      </c>
      <c r="F36" s="3">
        <f>'[1]Table B4(CEO)nominal'!F36*'[1]Table A0'!$L93</f>
        <v>36273.743299661597</v>
      </c>
      <c r="G36" s="3">
        <f>'[1]Table B4(CEO)nominal'!G36*'[1]Table A0'!$L93</f>
        <v>17721.564154044987</v>
      </c>
      <c r="H36" s="3">
        <f>'[1]Table B4(CEO)nominal'!H36*'[1]Table A0'!$L93</f>
        <v>53833.91749426879</v>
      </c>
      <c r="I36" s="3"/>
      <c r="J36" s="13"/>
      <c r="K36" s="14"/>
      <c r="L36" s="14"/>
      <c r="M36" s="14"/>
    </row>
    <row r="37" spans="1:13" x14ac:dyDescent="0.2">
      <c r="A37" s="13">
        <v>2001</v>
      </c>
      <c r="B37" s="13"/>
      <c r="C37" s="3">
        <f>'[1]Table B4(CEO)nominal'!C37*'[1]Table A0'!$L94</f>
        <v>51431.425899415459</v>
      </c>
      <c r="D37" s="3"/>
      <c r="E37" s="3">
        <f>'[1]Table B4(CEO)nominal'!E37*'[1]Table A0'!$L94</f>
        <v>108929.57392780267</v>
      </c>
      <c r="F37" s="3">
        <f>'[1]Table B4(CEO)nominal'!F37*'[1]Table A0'!$L94</f>
        <v>20365.612993026014</v>
      </c>
      <c r="G37" s="3">
        <f>'[1]Table B4(CEO)nominal'!G37*'[1]Table A0'!$L94</f>
        <v>10444.768660585298</v>
      </c>
      <c r="H37" s="3">
        <f>'[1]Table B4(CEO)nominal'!H37*'[1]Table A0'!$L94</f>
        <v>47346.574671163144</v>
      </c>
      <c r="I37" s="3"/>
      <c r="J37" s="13"/>
      <c r="K37" s="14"/>
      <c r="L37" s="14"/>
      <c r="M37" s="14"/>
    </row>
    <row r="38" spans="1:13" x14ac:dyDescent="0.2">
      <c r="A38" s="13">
        <v>2002</v>
      </c>
      <c r="B38" s="13"/>
      <c r="C38" s="3">
        <f>'[1]Table B4(CEO)nominal'!C38*'[1]Table A0'!$L95</f>
        <v>51552.24278718455</v>
      </c>
      <c r="D38" s="3"/>
      <c r="E38" s="3">
        <f>'[1]Table B4(CEO)nominal'!E38*'[1]Table A0'!$L95</f>
        <v>37462.350654812341</v>
      </c>
      <c r="F38" s="3">
        <f>'[1]Table B4(CEO)nominal'!F38*'[1]Table A0'!$L95</f>
        <v>17393.690027745361</v>
      </c>
      <c r="G38" s="3">
        <f>'[1]Table B4(CEO)nominal'!G38*'[1]Table A0'!$L95</f>
        <v>10412.731450317295</v>
      </c>
      <c r="H38" s="3">
        <f>'[1]Table B4(CEO)nominal'!H38*'[1]Table A0'!$L95</f>
        <v>23589.450293516642</v>
      </c>
      <c r="I38" s="3"/>
      <c r="J38" s="13"/>
      <c r="K38" s="14"/>
      <c r="L38" s="14"/>
      <c r="M38" s="14"/>
    </row>
    <row r="39" spans="1:13" x14ac:dyDescent="0.2">
      <c r="A39" s="13">
        <v>2003</v>
      </c>
      <c r="B39" s="13"/>
      <c r="C39" s="3">
        <f>'[1]Table B4(CEO)nominal'!C39*'[1]Table A0'!$L96</f>
        <v>52159.685273791722</v>
      </c>
      <c r="D39" s="3"/>
      <c r="E39" s="3">
        <f>'[1]Table B4(CEO)nominal'!E39*'[1]Table A0'!$L96</f>
        <v>40960.822305644069</v>
      </c>
      <c r="F39" s="3">
        <f>'[1]Table B4(CEO)nominal'!F39*'[1]Table A0'!$L96</f>
        <v>18579.17586172439</v>
      </c>
      <c r="G39" s="3">
        <f>'[1]Table B4(CEO)nominal'!G39*'[1]Table A0'!$L96</f>
        <v>11805.635028174935</v>
      </c>
      <c r="H39" s="3">
        <f>'[1]Table B4(CEO)nominal'!H39*'[1]Table A0'!$L96</f>
        <v>24595.01888024783</v>
      </c>
      <c r="I39" s="3"/>
      <c r="J39" s="13"/>
      <c r="K39" s="14"/>
      <c r="L39" s="14"/>
      <c r="M39" s="14"/>
    </row>
    <row r="40" spans="1:13" x14ac:dyDescent="0.2">
      <c r="A40" s="13">
        <f>A39+1</f>
        <v>2004</v>
      </c>
      <c r="B40" s="13"/>
      <c r="C40" s="3">
        <f>'[1]Table B4(CEO)nominal'!C40*'[1]Table A0'!$L97</f>
        <v>52796.428746579128</v>
      </c>
      <c r="D40" s="3"/>
      <c r="E40" s="3">
        <f>'[1]Table B4(CEO)nominal'!E40*'[1]Table A0'!$L97</f>
        <v>68870.091733125853</v>
      </c>
      <c r="F40" s="3">
        <f>'[1]Table B4(CEO)nominal'!F40*'[1]Table A0'!$L97</f>
        <v>28965.306847871318</v>
      </c>
      <c r="G40" s="3">
        <f>'[1]Table B4(CEO)nominal'!G40*'[1]Table A0'!$L97</f>
        <v>16252.417870872321</v>
      </c>
      <c r="H40" s="3">
        <f>'[1]Table B4(CEO)nominal'!H40*'[1]Table A0'!$L97</f>
        <v>40137.783612475199</v>
      </c>
      <c r="I40" s="3"/>
      <c r="J40" s="13"/>
      <c r="K40" s="14"/>
      <c r="L40" s="14"/>
      <c r="M40" s="14"/>
    </row>
    <row r="41" spans="1:13" x14ac:dyDescent="0.2">
      <c r="A41" s="13">
        <f>A40+1</f>
        <v>2005</v>
      </c>
      <c r="B41" s="13"/>
      <c r="C41" s="3">
        <f>'[1]Table B4(CEO)nominal'!C41*'[1]Table A0'!$L98</f>
        <v>52786.550956994251</v>
      </c>
      <c r="D41" s="3"/>
      <c r="E41" s="3">
        <f>'[1]Table B4(CEO)nominal'!E41*'[1]Table A0'!$L98</f>
        <v>81095.847699103339</v>
      </c>
      <c r="F41" s="3">
        <f>'[1]Table B4(CEO)nominal'!F41*'[1]Table A0'!$L98</f>
        <v>26332.188093436645</v>
      </c>
      <c r="G41" s="3">
        <f>'[1]Table B4(CEO)nominal'!G41*'[1]Table A0'!$L98</f>
        <v>16288.557619209358</v>
      </c>
      <c r="H41" s="3">
        <f>'[1]Table B4(CEO)nominal'!H41*'[1]Table A0'!$L98</f>
        <v>40549.829081562006</v>
      </c>
      <c r="I41" s="3"/>
      <c r="J41" s="13"/>
      <c r="K41" s="14"/>
      <c r="L41" s="14"/>
      <c r="M41" s="14"/>
    </row>
    <row r="42" spans="1:13" x14ac:dyDescent="0.2">
      <c r="A42" s="13">
        <v>2006</v>
      </c>
      <c r="B42" s="13"/>
      <c r="C42" s="3"/>
      <c r="D42" s="3"/>
      <c r="E42" s="3">
        <f>'[1]Table B4(CEO)nominal'!E42*'[1]Table A0'!$L99</f>
        <v>111835.02821699112</v>
      </c>
      <c r="F42" s="3">
        <f>'[1]Table B4(CEO)nominal'!F42*'[1]Table A0'!$L99</f>
        <v>33159.922835544057</v>
      </c>
      <c r="G42" s="3">
        <f>'[1]Table B4(CEO)nominal'!G42*'[1]Table A0'!$L99</f>
        <v>20315.007671226165</v>
      </c>
      <c r="H42" s="3">
        <f>'[1]Table B4(CEO)nominal'!H42*'[1]Table A0'!$L99</f>
        <v>58024.854534301121</v>
      </c>
      <c r="I42" s="3"/>
      <c r="J42" s="13"/>
      <c r="K42" s="14"/>
      <c r="L42" s="14"/>
      <c r="M42" s="14"/>
    </row>
    <row r="43" spans="1:13" x14ac:dyDescent="0.2">
      <c r="A43" s="15"/>
      <c r="B43" s="15"/>
      <c r="C43" s="16"/>
      <c r="D43" s="16"/>
      <c r="E43" s="16"/>
      <c r="F43" s="16"/>
      <c r="G43" s="16"/>
      <c r="H43" s="16"/>
      <c r="I43" s="16"/>
      <c r="J43" s="15"/>
      <c r="K43" s="17"/>
      <c r="L43" s="17"/>
      <c r="M43" s="17"/>
    </row>
    <row r="44" spans="1:13" x14ac:dyDescent="0.2">
      <c r="A44" s="13"/>
      <c r="B44" s="13"/>
      <c r="C44" s="18"/>
      <c r="D44" s="18"/>
      <c r="E44" s="18"/>
      <c r="F44" s="18"/>
      <c r="G44" s="18"/>
      <c r="H44" s="18"/>
      <c r="I44" s="18"/>
      <c r="J44" s="13"/>
      <c r="K44" s="14"/>
      <c r="L44" s="14"/>
      <c r="M44" s="14"/>
    </row>
    <row r="45" spans="1:13" x14ac:dyDescent="0.2">
      <c r="A45" s="5" t="s">
        <v>62</v>
      </c>
      <c r="B45" s="5"/>
      <c r="C45" s="3"/>
      <c r="D45" s="3"/>
      <c r="E45" s="3"/>
      <c r="F45" s="3"/>
      <c r="G45" s="3"/>
      <c r="H45" s="3"/>
      <c r="I45" s="3"/>
      <c r="J45" s="5"/>
      <c r="K45" s="4"/>
      <c r="L45" s="4"/>
      <c r="M45" s="4"/>
    </row>
    <row r="46" spans="1:13" x14ac:dyDescent="0.2">
      <c r="A46" s="5" t="s">
        <v>63</v>
      </c>
      <c r="B46" s="5"/>
      <c r="C46" s="3"/>
      <c r="D46" s="3"/>
      <c r="E46" s="3"/>
      <c r="F46" s="3"/>
      <c r="G46" s="3"/>
      <c r="H46" s="3"/>
      <c r="I46" s="3"/>
      <c r="J46" s="5"/>
      <c r="K46" s="4"/>
      <c r="L46" s="4"/>
      <c r="M46" s="4"/>
    </row>
    <row r="47" spans="1:13" x14ac:dyDescent="0.2">
      <c r="A47" s="5"/>
      <c r="B47" s="5"/>
      <c r="C47" s="3"/>
      <c r="D47" s="3"/>
      <c r="E47" s="3"/>
      <c r="F47" s="3"/>
      <c r="G47" s="3"/>
      <c r="H47" s="3"/>
      <c r="I47" s="3"/>
      <c r="J47" s="5"/>
      <c r="K47" s="4"/>
      <c r="L47" s="4"/>
      <c r="M47" s="4"/>
    </row>
    <row r="48" spans="1:13" x14ac:dyDescent="0.2">
      <c r="A48" s="5"/>
      <c r="B48" s="5"/>
      <c r="C48" s="3"/>
      <c r="D48" s="3"/>
      <c r="E48" s="3"/>
      <c r="F48" s="3"/>
      <c r="G48" s="3"/>
      <c r="H48" s="3"/>
      <c r="I48" s="3"/>
      <c r="J48" s="5"/>
      <c r="K48" s="4"/>
      <c r="L48" s="4"/>
      <c r="M48" s="4"/>
    </row>
    <row r="49" spans="1:13" x14ac:dyDescent="0.2">
      <c r="A49" s="5"/>
      <c r="B49" s="5"/>
      <c r="C49" s="3"/>
      <c r="D49" s="3"/>
      <c r="E49" s="3"/>
      <c r="F49" s="3"/>
      <c r="G49" s="3"/>
      <c r="H49" s="3"/>
      <c r="I49" s="3"/>
      <c r="J49" s="5"/>
      <c r="K49" s="4"/>
      <c r="L49" s="4"/>
      <c r="M49" s="4"/>
    </row>
    <row r="50" spans="1:13" x14ac:dyDescent="0.2">
      <c r="A50" s="5"/>
      <c r="B50" s="5"/>
      <c r="C50" s="3"/>
      <c r="D50" s="3"/>
      <c r="E50" s="3"/>
      <c r="F50" s="3"/>
      <c r="G50" s="3"/>
      <c r="H50" s="3"/>
      <c r="I50" s="3"/>
      <c r="J50" s="5"/>
      <c r="K50" s="4"/>
      <c r="L50" s="4"/>
      <c r="M50" s="4"/>
    </row>
  </sheetData>
  <mergeCells count="12">
    <mergeCell ref="L14:M14"/>
    <mergeCell ref="A1:M1"/>
    <mergeCell ref="E2:I2"/>
    <mergeCell ref="K2:M2"/>
    <mergeCell ref="L6:M6"/>
    <mergeCell ref="L7:M7"/>
    <mergeCell ref="L8:M8"/>
    <mergeCell ref="L9:M9"/>
    <mergeCell ref="L10:M10"/>
    <mergeCell ref="L11:M11"/>
    <mergeCell ref="L12:M12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pane xSplit="1" ySplit="4" topLeftCell="B60" activePane="bottomRight" state="frozen"/>
      <selection pane="topRight" activeCell="B1" sqref="B1"/>
      <selection pane="bottomLeft" activeCell="A5" sqref="A5"/>
      <selection pane="bottomRight" activeCell="H88" sqref="H88"/>
    </sheetView>
  </sheetViews>
  <sheetFormatPr defaultRowHeight="12.75" x14ac:dyDescent="0.2"/>
  <sheetData>
    <row r="1" spans="1:8" x14ac:dyDescent="0.2">
      <c r="A1" s="48" t="s">
        <v>33</v>
      </c>
      <c r="B1" s="49"/>
      <c r="C1" s="49"/>
      <c r="D1" s="49"/>
      <c r="E1" s="49"/>
      <c r="F1" s="49"/>
      <c r="G1" s="49"/>
      <c r="H1" s="49"/>
    </row>
    <row r="2" spans="1:8" x14ac:dyDescent="0.2">
      <c r="A2" s="2"/>
      <c r="B2" s="3"/>
      <c r="C2" s="2"/>
      <c r="D2" s="2"/>
      <c r="E2" s="3"/>
      <c r="F2" s="3"/>
      <c r="G2" s="2"/>
      <c r="H2" s="2"/>
    </row>
    <row r="3" spans="1:8" ht="56.25" x14ac:dyDescent="0.2">
      <c r="A3" s="30"/>
      <c r="B3" s="31" t="s">
        <v>34</v>
      </c>
      <c r="C3" s="30" t="s">
        <v>35</v>
      </c>
      <c r="D3" s="30" t="s">
        <v>36</v>
      </c>
      <c r="E3" s="31" t="s">
        <v>37</v>
      </c>
      <c r="F3" s="31" t="s">
        <v>78</v>
      </c>
      <c r="G3" s="30" t="s">
        <v>38</v>
      </c>
      <c r="H3" s="32" t="s">
        <v>79</v>
      </c>
    </row>
    <row r="4" spans="1:8" x14ac:dyDescent="0.2">
      <c r="A4" s="33"/>
      <c r="B4" s="33" t="s">
        <v>39</v>
      </c>
      <c r="C4" s="34" t="s">
        <v>40</v>
      </c>
      <c r="D4" s="33" t="s">
        <v>41</v>
      </c>
      <c r="E4" s="33" t="s">
        <v>42</v>
      </c>
      <c r="F4" s="34" t="s">
        <v>43</v>
      </c>
      <c r="G4" s="34" t="s">
        <v>44</v>
      </c>
      <c r="H4" s="33" t="s">
        <v>45</v>
      </c>
    </row>
    <row r="5" spans="1:8" x14ac:dyDescent="0.2">
      <c r="A5" s="35">
        <v>1917</v>
      </c>
      <c r="B5" s="36">
        <v>29042.435354776822</v>
      </c>
      <c r="C5" s="36">
        <f t="shared" ref="C5:C68" si="0">B5-D5</f>
        <v>1353.6196635322376</v>
      </c>
      <c r="D5" s="36">
        <v>27688.815691244585</v>
      </c>
      <c r="E5" s="36">
        <v>26174.350421916541</v>
      </c>
      <c r="F5" s="36">
        <f>1000*E5*H5/D5</f>
        <v>15533.452794431858</v>
      </c>
      <c r="G5" s="37">
        <v>5.25323447510916</v>
      </c>
      <c r="H5" s="38">
        <f>'[1]Table A0'!L10</f>
        <v>16.432228671987758</v>
      </c>
    </row>
    <row r="6" spans="1:8" x14ac:dyDescent="0.2">
      <c r="A6" s="35">
        <v>1918</v>
      </c>
      <c r="B6" s="36">
        <v>32118.567073353519</v>
      </c>
      <c r="C6" s="36">
        <f t="shared" si="0"/>
        <v>1406.0325043703961</v>
      </c>
      <c r="D6" s="36">
        <v>30712.534568983123</v>
      </c>
      <c r="E6" s="36">
        <v>32773.117732054096</v>
      </c>
      <c r="F6" s="36">
        <f t="shared" ref="F6:F69" si="1">1000*E6*H6/D6</f>
        <v>14929.774640510201</v>
      </c>
      <c r="G6" s="37">
        <v>6.7921520869613117</v>
      </c>
      <c r="H6" s="38">
        <f>'[1]Table A0'!L11</f>
        <v>13.991077184131488</v>
      </c>
    </row>
    <row r="7" spans="1:8" x14ac:dyDescent="0.2">
      <c r="A7" s="35">
        <v>1919</v>
      </c>
      <c r="B7" s="36">
        <v>31440.507179471806</v>
      </c>
      <c r="C7" s="36">
        <f t="shared" si="0"/>
        <v>1404.4862773928508</v>
      </c>
      <c r="D7" s="36">
        <v>30036.020902078955</v>
      </c>
      <c r="E7" s="36">
        <v>35858.344827586203</v>
      </c>
      <c r="F7" s="36">
        <f t="shared" si="1"/>
        <v>14542.72447015676</v>
      </c>
      <c r="G7" s="37">
        <v>5.5579810211060385</v>
      </c>
      <c r="H7" s="38">
        <f>'[1]Table A0'!L12</f>
        <v>12.181420482709074</v>
      </c>
    </row>
    <row r="8" spans="1:8" x14ac:dyDescent="0.2">
      <c r="A8" s="35">
        <v>1920</v>
      </c>
      <c r="B8" s="36">
        <v>30406.465841302197</v>
      </c>
      <c r="C8" s="36">
        <f t="shared" si="0"/>
        <v>1398.8570981472221</v>
      </c>
      <c r="D8" s="36">
        <v>29007.608743154975</v>
      </c>
      <c r="E8" s="36">
        <v>42376.551724137928</v>
      </c>
      <c r="F8" s="36">
        <f t="shared" si="1"/>
        <v>15363.498743840042</v>
      </c>
      <c r="G8" s="37">
        <v>5.7508218598444163</v>
      </c>
      <c r="H8" s="38">
        <f>'[1]Table A0'!L13</f>
        <v>10.516626350072164</v>
      </c>
    </row>
    <row r="9" spans="1:8" x14ac:dyDescent="0.2">
      <c r="A9" s="35">
        <v>1921</v>
      </c>
      <c r="B9" s="36">
        <v>28041.166911478162</v>
      </c>
      <c r="C9" s="36">
        <f t="shared" si="0"/>
        <v>1446.4803497471003</v>
      </c>
      <c r="D9" s="36">
        <v>26594.686561731061</v>
      </c>
      <c r="E9" s="36">
        <v>34310.620689655167</v>
      </c>
      <c r="F9" s="36">
        <f t="shared" si="1"/>
        <v>15187.860625251464</v>
      </c>
      <c r="G9" s="37">
        <v>6.5810526146523456</v>
      </c>
      <c r="H9" s="38">
        <f>'[1]Table A0'!L14</f>
        <v>11.772342929185257</v>
      </c>
    </row>
    <row r="10" spans="1:8" x14ac:dyDescent="0.2">
      <c r="A10" s="35">
        <v>1922</v>
      </c>
      <c r="B10" s="36">
        <v>30409.856140771604</v>
      </c>
      <c r="C10" s="36">
        <f t="shared" si="0"/>
        <v>1554.0479148858903</v>
      </c>
      <c r="D10" s="36">
        <v>28855.808225885714</v>
      </c>
      <c r="E10" s="36">
        <v>35727.034482758616</v>
      </c>
      <c r="F10" s="36">
        <f t="shared" si="1"/>
        <v>15562.798817956145</v>
      </c>
      <c r="G10" s="37">
        <v>6.742793055389332</v>
      </c>
      <c r="H10" s="38">
        <f>'[1]Table A0'!L15</f>
        <v>12.569672928373105</v>
      </c>
    </row>
    <row r="11" spans="1:8" x14ac:dyDescent="0.2">
      <c r="A11" s="35">
        <v>1923</v>
      </c>
      <c r="B11" s="36">
        <v>33284.830090830059</v>
      </c>
      <c r="C11" s="36">
        <f t="shared" si="0"/>
        <v>1677.0426371423018</v>
      </c>
      <c r="D11" s="36">
        <v>31607.787453687757</v>
      </c>
      <c r="E11" s="36">
        <v>41844.551724137928</v>
      </c>
      <c r="F11" s="36">
        <f t="shared" si="1"/>
        <v>16347.510222061932</v>
      </c>
      <c r="G11" s="37">
        <v>6.1537282487235192</v>
      </c>
      <c r="H11" s="38">
        <f>'[1]Table A0'!L16</f>
        <v>12.34828925644481</v>
      </c>
    </row>
    <row r="12" spans="1:8" x14ac:dyDescent="0.2">
      <c r="A12" s="35">
        <v>1924</v>
      </c>
      <c r="B12" s="36">
        <v>32993.264336460925</v>
      </c>
      <c r="C12" s="36">
        <f t="shared" si="0"/>
        <v>1760.762547121456</v>
      </c>
      <c r="D12" s="36">
        <v>31232.501789339469</v>
      </c>
      <c r="E12" s="36">
        <v>41829.103448275855</v>
      </c>
      <c r="F12" s="36">
        <f t="shared" si="1"/>
        <v>16505.531584750701</v>
      </c>
      <c r="G12" s="37">
        <v>6.2994417350071403</v>
      </c>
      <c r="H12" s="38">
        <f>'[1]Table A0'!L17</f>
        <v>12.324171503990817</v>
      </c>
    </row>
    <row r="13" spans="1:8" x14ac:dyDescent="0.2">
      <c r="A13" s="35">
        <v>1925</v>
      </c>
      <c r="B13" s="36">
        <v>34619.477981953896</v>
      </c>
      <c r="C13" s="36">
        <f t="shared" si="0"/>
        <v>1863.5189379224321</v>
      </c>
      <c r="D13" s="36">
        <v>32755.959044031464</v>
      </c>
      <c r="E13" s="36">
        <v>43466.620689655174</v>
      </c>
      <c r="F13" s="36">
        <f t="shared" si="1"/>
        <v>15949.018022433045</v>
      </c>
      <c r="G13" s="35"/>
      <c r="H13" s="38">
        <f>'[1]Table A0'!L18</f>
        <v>12.019001542939614</v>
      </c>
    </row>
    <row r="14" spans="1:8" x14ac:dyDescent="0.2">
      <c r="A14" s="35">
        <v>1926</v>
      </c>
      <c r="B14" s="36">
        <v>35881.799484397015</v>
      </c>
      <c r="C14" s="36">
        <f t="shared" si="0"/>
        <v>1970.9923985873174</v>
      </c>
      <c r="D14" s="36">
        <v>33910.807085809698</v>
      </c>
      <c r="E14" s="36">
        <v>46361.241379310341</v>
      </c>
      <c r="F14" s="36">
        <f t="shared" si="1"/>
        <v>16276.789789899523</v>
      </c>
      <c r="G14" s="35"/>
      <c r="H14" s="38">
        <f>'[1]Table A0'!L19</f>
        <v>11.905614735930753</v>
      </c>
    </row>
    <row r="15" spans="1:8" x14ac:dyDescent="0.2">
      <c r="A15" s="35">
        <v>1927</v>
      </c>
      <c r="B15" s="36">
        <v>36017.411463173354</v>
      </c>
      <c r="C15" s="36">
        <f t="shared" si="0"/>
        <v>2064.2489043011592</v>
      </c>
      <c r="D15" s="36">
        <v>33953.162558872194</v>
      </c>
      <c r="E15" s="36">
        <v>46762.89655172413</v>
      </c>
      <c r="F15" s="36">
        <f t="shared" si="1"/>
        <v>16712.65784363198</v>
      </c>
      <c r="G15" s="35"/>
      <c r="H15" s="38">
        <f>'[1]Table A0'!L20</f>
        <v>12.134568865467882</v>
      </c>
    </row>
    <row r="16" spans="1:8" x14ac:dyDescent="0.2">
      <c r="A16" s="35">
        <v>1928</v>
      </c>
      <c r="B16" s="36">
        <v>36355.311310291079</v>
      </c>
      <c r="C16" s="36">
        <f t="shared" si="0"/>
        <v>2158.6810153055994</v>
      </c>
      <c r="D16" s="36">
        <v>34196.63029498548</v>
      </c>
      <c r="E16" s="36">
        <v>47658.89655172413</v>
      </c>
      <c r="F16" s="36">
        <f t="shared" si="1"/>
        <v>17142.375300118798</v>
      </c>
      <c r="G16" s="37">
        <v>6.7122829764388898</v>
      </c>
      <c r="H16" s="38">
        <f>'[1]Table A0'!L21</f>
        <v>12.300147777862184</v>
      </c>
    </row>
    <row r="17" spans="1:8" x14ac:dyDescent="0.2">
      <c r="A17" s="35">
        <v>1929</v>
      </c>
      <c r="B17" s="36">
        <v>37699</v>
      </c>
      <c r="C17" s="36">
        <f t="shared" si="0"/>
        <v>2273.8896703978389</v>
      </c>
      <c r="D17" s="36">
        <v>35425.110329602161</v>
      </c>
      <c r="E17" s="36">
        <v>50460</v>
      </c>
      <c r="F17" s="36">
        <f t="shared" si="1"/>
        <v>17520.494674431015</v>
      </c>
      <c r="G17" s="37">
        <v>6.6131589377724929</v>
      </c>
      <c r="H17" s="38">
        <f>'[1]Table A0'!L22</f>
        <v>12.300147777862184</v>
      </c>
    </row>
    <row r="18" spans="1:8" x14ac:dyDescent="0.2">
      <c r="A18" s="35">
        <v>1930</v>
      </c>
      <c r="B18" s="36">
        <v>35590</v>
      </c>
      <c r="C18" s="36">
        <f t="shared" si="0"/>
        <v>2323.5590175017787</v>
      </c>
      <c r="D18" s="36">
        <v>33266.440982498221</v>
      </c>
      <c r="E18" s="36">
        <v>46214</v>
      </c>
      <c r="F18" s="36">
        <f t="shared" si="1"/>
        <v>17531.735495165187</v>
      </c>
      <c r="G18" s="37">
        <v>6.7923140173973255</v>
      </c>
      <c r="H18" s="38">
        <f>'[1]Table A0'!L23</f>
        <v>12.619951620086596</v>
      </c>
    </row>
    <row r="19" spans="1:8" x14ac:dyDescent="0.2">
      <c r="A19" s="35">
        <v>1931</v>
      </c>
      <c r="B19" s="36">
        <v>32724</v>
      </c>
      <c r="C19" s="36">
        <f t="shared" si="0"/>
        <v>2338.1862954552125</v>
      </c>
      <c r="D19" s="36">
        <v>30385.813704544787</v>
      </c>
      <c r="E19" s="36">
        <v>39157</v>
      </c>
      <c r="F19" s="36">
        <f t="shared" si="1"/>
        <v>17832.054873486086</v>
      </c>
      <c r="G19" s="37">
        <v>6.8902112010623897</v>
      </c>
      <c r="H19" s="38">
        <f>'[1]Table A0'!L24</f>
        <v>13.837666250094955</v>
      </c>
    </row>
    <row r="20" spans="1:8" x14ac:dyDescent="0.2">
      <c r="A20" s="35">
        <v>1932</v>
      </c>
      <c r="B20" s="36">
        <v>29445</v>
      </c>
      <c r="C20" s="36">
        <f t="shared" si="0"/>
        <v>2327.9128797186459</v>
      </c>
      <c r="D20" s="36">
        <v>27117.087120281354</v>
      </c>
      <c r="E20" s="36">
        <v>30514</v>
      </c>
      <c r="F20" s="36">
        <f t="shared" si="1"/>
        <v>17360.430552763904</v>
      </c>
      <c r="G20" s="37">
        <v>6.9902339909549713</v>
      </c>
      <c r="H20" s="38">
        <f>'[1]Table A0'!L25</f>
        <v>15.427813716487286</v>
      </c>
    </row>
    <row r="21" spans="1:8" x14ac:dyDescent="0.2">
      <c r="A21" s="35">
        <v>1933</v>
      </c>
      <c r="B21" s="36">
        <v>30940</v>
      </c>
      <c r="C21" s="36">
        <f t="shared" si="0"/>
        <v>2449.3898958266072</v>
      </c>
      <c r="D21" s="36">
        <v>28490.610104173393</v>
      </c>
      <c r="E21" s="36">
        <v>29027</v>
      </c>
      <c r="F21" s="36">
        <f t="shared" si="1"/>
        <v>16569.002834855131</v>
      </c>
      <c r="G21" s="37">
        <v>6.8729114272918315</v>
      </c>
      <c r="H21" s="38">
        <f>'[1]Table A0'!L26</f>
        <v>16.262824252688919</v>
      </c>
    </row>
    <row r="22" spans="1:8" x14ac:dyDescent="0.2">
      <c r="A22" s="35">
        <v>1934</v>
      </c>
      <c r="B22" s="36">
        <v>34238</v>
      </c>
      <c r="C22" s="36">
        <f t="shared" si="0"/>
        <v>2673.3575951769526</v>
      </c>
      <c r="D22" s="36">
        <v>31564.642404823047</v>
      </c>
      <c r="E22" s="36">
        <v>33734</v>
      </c>
      <c r="F22" s="36">
        <f t="shared" si="1"/>
        <v>16817.068327969322</v>
      </c>
      <c r="G22" s="37">
        <v>6.4415723009426689</v>
      </c>
      <c r="H22" s="38">
        <f>'[1]Table A0'!L27</f>
        <v>15.735600523798752</v>
      </c>
    </row>
    <row r="23" spans="1:8" x14ac:dyDescent="0.2">
      <c r="A23" s="35">
        <v>1935</v>
      </c>
      <c r="B23" s="36">
        <v>35577</v>
      </c>
      <c r="C23" s="36">
        <f t="shared" si="0"/>
        <v>2787.4957073440673</v>
      </c>
      <c r="D23" s="36">
        <v>32789.504292655933</v>
      </c>
      <c r="E23" s="36">
        <v>36722</v>
      </c>
      <c r="F23" s="36">
        <f t="shared" si="1"/>
        <v>17194.016834384569</v>
      </c>
      <c r="G23" s="37">
        <v>6.3858177659168893</v>
      </c>
      <c r="H23" s="38">
        <f>'[1]Table A0'!L28</f>
        <v>15.352739197185644</v>
      </c>
    </row>
    <row r="24" spans="1:8" x14ac:dyDescent="0.2">
      <c r="A24" s="35">
        <v>1936</v>
      </c>
      <c r="B24" s="36">
        <v>38599</v>
      </c>
      <c r="C24" s="36">
        <f t="shared" si="0"/>
        <v>2990.6727045783991</v>
      </c>
      <c r="D24" s="36">
        <v>35608.327295421601</v>
      </c>
      <c r="E24" s="36">
        <v>41954</v>
      </c>
      <c r="F24" s="36">
        <f t="shared" si="1"/>
        <v>17914.364165455379</v>
      </c>
      <c r="G24" s="37">
        <v>6.4666062830719362</v>
      </c>
      <c r="H24" s="38">
        <f>'[1]Table A0'!L29</f>
        <v>15.204760988056142</v>
      </c>
    </row>
    <row r="25" spans="1:8" x14ac:dyDescent="0.2">
      <c r="A25" s="35">
        <v>1937</v>
      </c>
      <c r="B25" s="36">
        <v>39701</v>
      </c>
      <c r="C25" s="36">
        <f t="shared" si="0"/>
        <v>3047.2343328583593</v>
      </c>
      <c r="D25" s="36">
        <v>36653.765667141641</v>
      </c>
      <c r="E25" s="36">
        <v>46139</v>
      </c>
      <c r="F25" s="36">
        <f t="shared" si="1"/>
        <v>18471.782969480766</v>
      </c>
      <c r="G25" s="37">
        <v>6.0881250135460236</v>
      </c>
      <c r="H25" s="38">
        <f>'[1]Table A0'!L30</f>
        <v>14.674362348937901</v>
      </c>
    </row>
    <row r="26" spans="1:8" x14ac:dyDescent="0.2">
      <c r="A26" s="35">
        <v>1938</v>
      </c>
      <c r="B26" s="36">
        <v>38322</v>
      </c>
      <c r="C26" s="36">
        <f t="shared" si="0"/>
        <v>3117.4123927187975</v>
      </c>
      <c r="D26" s="36">
        <v>35204.587607281203</v>
      </c>
      <c r="E26" s="36">
        <v>43013</v>
      </c>
      <c r="F26" s="36">
        <f t="shared" si="1"/>
        <v>18269.03955729611</v>
      </c>
      <c r="G26" s="37">
        <v>6.023760258526492</v>
      </c>
      <c r="H26" s="38">
        <f>'[1]Table A0'!L31</f>
        <v>14.952549312898816</v>
      </c>
    </row>
    <row r="27" spans="1:8" x14ac:dyDescent="0.2">
      <c r="A27" s="35">
        <v>1939</v>
      </c>
      <c r="B27" s="36">
        <v>39633</v>
      </c>
      <c r="C27" s="36">
        <f t="shared" si="0"/>
        <v>3220.4336417389204</v>
      </c>
      <c r="D27" s="36">
        <v>36412.56635826108</v>
      </c>
      <c r="E27" s="36">
        <v>45985</v>
      </c>
      <c r="F27" s="36">
        <f t="shared" si="1"/>
        <v>19155.754629745523</v>
      </c>
      <c r="G27" s="37">
        <v>5.8649559639012718</v>
      </c>
      <c r="H27" s="38">
        <f>'[1]Table A0'!L32</f>
        <v>15.168211081834855</v>
      </c>
    </row>
    <row r="28" spans="1:8" x14ac:dyDescent="0.2">
      <c r="A28" s="35">
        <v>1940</v>
      </c>
      <c r="B28" s="36">
        <v>41437</v>
      </c>
      <c r="C28" s="36">
        <f t="shared" si="0"/>
        <v>3349.7703701015271</v>
      </c>
      <c r="D28" s="36">
        <v>38087.229629898473</v>
      </c>
      <c r="E28" s="36">
        <v>49860</v>
      </c>
      <c r="F28" s="36">
        <f t="shared" si="1"/>
        <v>19667.596683789263</v>
      </c>
      <c r="G28" s="37">
        <v>5.9165663858804649</v>
      </c>
      <c r="H28" s="38">
        <f>'[1]Table A0'!L33</f>
        <v>15.023751928674518</v>
      </c>
    </row>
    <row r="29" spans="1:8" x14ac:dyDescent="0.2">
      <c r="A29" s="35">
        <v>1941</v>
      </c>
      <c r="B29" s="36">
        <v>45785</v>
      </c>
      <c r="C29" s="36">
        <f t="shared" si="0"/>
        <v>3896.3691142865282</v>
      </c>
      <c r="D29" s="36">
        <v>41888.630885713472</v>
      </c>
      <c r="E29" s="36">
        <v>62085</v>
      </c>
      <c r="F29" s="36">
        <f t="shared" si="1"/>
        <v>21207.018951358084</v>
      </c>
      <c r="G29" s="37">
        <v>5.5923330917290812</v>
      </c>
      <c r="H29" s="38">
        <f>'[1]Table A0'!L34</f>
        <v>14.30833517016621</v>
      </c>
    </row>
    <row r="30" spans="1:8" x14ac:dyDescent="0.2">
      <c r="A30" s="35">
        <v>1942</v>
      </c>
      <c r="B30" s="36">
        <v>50219</v>
      </c>
      <c r="C30" s="36">
        <f t="shared" si="0"/>
        <v>4328.2451285595889</v>
      </c>
      <c r="D30" s="36">
        <v>45890.754871440411</v>
      </c>
      <c r="E30" s="36">
        <v>82098</v>
      </c>
      <c r="F30" s="36">
        <f t="shared" si="1"/>
        <v>23132.109959560388</v>
      </c>
      <c r="G30" s="37">
        <v>4.4958464274403758</v>
      </c>
      <c r="H30" s="38">
        <f>'[1]Table A0'!L35</f>
        <v>12.930278299269057</v>
      </c>
    </row>
    <row r="31" spans="1:8" x14ac:dyDescent="0.2">
      <c r="A31" s="35">
        <v>1943</v>
      </c>
      <c r="B31" s="36">
        <v>55995</v>
      </c>
      <c r="C31" s="36">
        <f t="shared" si="0"/>
        <v>4886.5158461630053</v>
      </c>
      <c r="D31" s="36">
        <v>51108.484153836995</v>
      </c>
      <c r="E31" s="36">
        <v>105786</v>
      </c>
      <c r="F31" s="36">
        <f t="shared" si="1"/>
        <v>25213.499647242381</v>
      </c>
      <c r="G31" s="37">
        <v>3.5401659955003497</v>
      </c>
      <c r="H31" s="38">
        <f>'[1]Table A0'!L36</f>
        <v>12.181420482709074</v>
      </c>
    </row>
    <row r="32" spans="1:8" x14ac:dyDescent="0.2">
      <c r="A32" s="35">
        <v>1944</v>
      </c>
      <c r="B32" s="36">
        <v>57221</v>
      </c>
      <c r="C32" s="36">
        <f t="shared" si="0"/>
        <v>5293.2385876585249</v>
      </c>
      <c r="D32" s="36">
        <v>51927.761412341475</v>
      </c>
      <c r="E32" s="36">
        <v>116749</v>
      </c>
      <c r="F32" s="36">
        <f t="shared" si="1"/>
        <v>26919.726781869082</v>
      </c>
      <c r="G32" s="37">
        <v>3.2197277921010028</v>
      </c>
      <c r="H32" s="38">
        <f>'[1]Table A0'!L37</f>
        <v>11.973388633858249</v>
      </c>
    </row>
    <row r="33" spans="1:8" x14ac:dyDescent="0.2">
      <c r="A33" s="35">
        <v>1945</v>
      </c>
      <c r="B33" s="36">
        <v>55548</v>
      </c>
      <c r="C33" s="36">
        <f t="shared" si="0"/>
        <v>5337.9409607359776</v>
      </c>
      <c r="D33" s="36">
        <v>50210.059039264022</v>
      </c>
      <c r="E33" s="36">
        <v>117493</v>
      </c>
      <c r="F33" s="36">
        <f t="shared" si="1"/>
        <v>27394.298902071936</v>
      </c>
      <c r="G33" s="37">
        <v>3.5048896530006042</v>
      </c>
      <c r="H33" s="38">
        <f>'[1]Table A0'!L38</f>
        <v>11.706819684681449</v>
      </c>
    </row>
    <row r="34" spans="1:8" x14ac:dyDescent="0.2">
      <c r="A34" s="35">
        <v>1946</v>
      </c>
      <c r="B34" s="36">
        <v>49643</v>
      </c>
      <c r="C34" s="36">
        <f t="shared" si="0"/>
        <v>5272.8167952621079</v>
      </c>
      <c r="D34" s="36">
        <v>44370.183204737892</v>
      </c>
      <c r="E34" s="36">
        <v>112005</v>
      </c>
      <c r="F34" s="36">
        <f t="shared" si="1"/>
        <v>27228.142617111807</v>
      </c>
      <c r="G34" s="37">
        <v>4.5917592964599798</v>
      </c>
      <c r="H34" s="38">
        <f>'[1]Table A0'!L39</f>
        <v>10.786283435971452</v>
      </c>
    </row>
    <row r="35" spans="1:8" x14ac:dyDescent="0.2">
      <c r="A35" s="35">
        <v>1947</v>
      </c>
      <c r="B35" s="36">
        <v>49936</v>
      </c>
      <c r="C35" s="36">
        <f t="shared" si="0"/>
        <v>5354.4546787114377</v>
      </c>
      <c r="D35" s="36">
        <v>44581.545321288562</v>
      </c>
      <c r="E35" s="36">
        <v>123097</v>
      </c>
      <c r="F35" s="36">
        <f t="shared" si="1"/>
        <v>26043.174874995388</v>
      </c>
      <c r="G35" s="37">
        <v>4.8953264498728641</v>
      </c>
      <c r="H35" s="38">
        <f>'[1]Table A0'!L40</f>
        <v>9.4319518834727933</v>
      </c>
    </row>
    <row r="36" spans="1:8" x14ac:dyDescent="0.2">
      <c r="A36" s="35">
        <v>1948</v>
      </c>
      <c r="B36" s="36">
        <v>51332</v>
      </c>
      <c r="C36" s="36">
        <f t="shared" si="0"/>
        <v>6057.4588307980011</v>
      </c>
      <c r="D36" s="36">
        <v>45274.541169201999</v>
      </c>
      <c r="E36" s="36">
        <v>135550</v>
      </c>
      <c r="F36" s="36">
        <f t="shared" si="1"/>
        <v>26202.208240056578</v>
      </c>
      <c r="G36" s="37">
        <v>4.9676472107247465</v>
      </c>
      <c r="H36" s="38">
        <f>'[1]Table A0'!L41</f>
        <v>8.7517001526259346</v>
      </c>
    </row>
    <row r="37" spans="1:8" x14ac:dyDescent="0.2">
      <c r="A37" s="35">
        <v>1949</v>
      </c>
      <c r="B37" s="36">
        <v>50358</v>
      </c>
      <c r="C37" s="36">
        <f t="shared" si="0"/>
        <v>6269.9513374208327</v>
      </c>
      <c r="D37" s="36">
        <v>44088.048662579167</v>
      </c>
      <c r="E37" s="36">
        <v>134733</v>
      </c>
      <c r="F37" s="36">
        <f t="shared" si="1"/>
        <v>27007.388089896816</v>
      </c>
      <c r="G37" s="37">
        <v>5.0052331148538807</v>
      </c>
      <c r="H37" s="38">
        <f>'[1]Table A0'!L42</f>
        <v>8.8375011345144241</v>
      </c>
    </row>
    <row r="38" spans="1:8" x14ac:dyDescent="0.2">
      <c r="A38" s="35">
        <v>1950</v>
      </c>
      <c r="B38" s="36">
        <v>52424</v>
      </c>
      <c r="C38" s="36">
        <f t="shared" si="0"/>
        <v>6831.8626401672955</v>
      </c>
      <c r="D38" s="36">
        <v>45592.137359832705</v>
      </c>
      <c r="E38" s="36">
        <v>147253</v>
      </c>
      <c r="F38" s="36">
        <f t="shared" si="1"/>
        <v>28266.148007134259</v>
      </c>
      <c r="G38" s="37">
        <v>5.166465178826118</v>
      </c>
      <c r="H38" s="38">
        <f>'[1]Table A0'!L43</f>
        <v>8.7517001526259346</v>
      </c>
    </row>
    <row r="39" spans="1:8" x14ac:dyDescent="0.2">
      <c r="A39" s="35">
        <v>1951</v>
      </c>
      <c r="B39" s="36">
        <v>56415</v>
      </c>
      <c r="C39" s="36">
        <f t="shared" si="0"/>
        <v>7557.2101955196704</v>
      </c>
      <c r="D39" s="36">
        <v>48857.78980448033</v>
      </c>
      <c r="E39" s="36">
        <v>171607</v>
      </c>
      <c r="F39" s="36">
        <f t="shared" si="1"/>
        <v>28487.168191439676</v>
      </c>
      <c r="G39" s="37">
        <v>4.7333484856431864</v>
      </c>
      <c r="H39" s="38">
        <f>'[1]Table A0'!L44</f>
        <v>8.1105087532690252</v>
      </c>
    </row>
    <row r="40" spans="1:8" x14ac:dyDescent="0.2">
      <c r="A40" s="35">
        <v>1952</v>
      </c>
      <c r="B40" s="36">
        <v>57702</v>
      </c>
      <c r="C40" s="36">
        <f t="shared" si="0"/>
        <v>7738.538601044369</v>
      </c>
      <c r="D40" s="36">
        <v>49963.461398955631</v>
      </c>
      <c r="E40" s="36">
        <v>185636</v>
      </c>
      <c r="F40" s="36">
        <f t="shared" si="1"/>
        <v>29489.692870711031</v>
      </c>
      <c r="G40" s="37">
        <v>4.5415609393434941</v>
      </c>
      <c r="H40" s="38">
        <f>'[1]Table A0'!L45</f>
        <v>7.9370764906205036</v>
      </c>
    </row>
    <row r="41" spans="1:8" x14ac:dyDescent="0.2">
      <c r="A41" s="35">
        <v>1953</v>
      </c>
      <c r="B41" s="36">
        <v>58918</v>
      </c>
      <c r="C41" s="36">
        <f t="shared" si="0"/>
        <v>8226.8968198861257</v>
      </c>
      <c r="D41" s="36">
        <v>50691.103180113874</v>
      </c>
      <c r="E41" s="36">
        <v>198989</v>
      </c>
      <c r="F41" s="36">
        <f t="shared" si="1"/>
        <v>30923.775019716533</v>
      </c>
      <c r="G41" s="37">
        <v>4.4112177715233454</v>
      </c>
      <c r="H41" s="38">
        <f>'[1]Table A0'!L46</f>
        <v>7.8776227341364535</v>
      </c>
    </row>
    <row r="42" spans="1:8" x14ac:dyDescent="0.2">
      <c r="A42" s="35">
        <v>1954</v>
      </c>
      <c r="B42" s="36">
        <v>57387</v>
      </c>
      <c r="C42" s="36">
        <f t="shared" si="0"/>
        <v>8243.4491626794261</v>
      </c>
      <c r="D42" s="36">
        <v>49143.550837320574</v>
      </c>
      <c r="E42" s="36">
        <v>197263</v>
      </c>
      <c r="F42" s="36">
        <f t="shared" si="1"/>
        <v>31463.781296375371</v>
      </c>
      <c r="G42" s="37">
        <v>4.6202127335962926</v>
      </c>
      <c r="H42" s="38">
        <f>'[1]Table A0'!L47</f>
        <v>7.8384792671345327</v>
      </c>
    </row>
    <row r="43" spans="1:8" x14ac:dyDescent="0.2">
      <c r="A43" s="35">
        <v>1955</v>
      </c>
      <c r="B43" s="36">
        <v>59080</v>
      </c>
      <c r="C43" s="36">
        <f t="shared" si="0"/>
        <v>8615.4317384980459</v>
      </c>
      <c r="D43" s="36">
        <v>50464.568261501954</v>
      </c>
      <c r="E43" s="36">
        <v>212151</v>
      </c>
      <c r="F43" s="36">
        <f t="shared" si="1"/>
        <v>33075.91347483245</v>
      </c>
      <c r="G43" s="37">
        <v>4.9408614569436526</v>
      </c>
      <c r="H43" s="38">
        <f>'[1]Table A0'!L48</f>
        <v>7.8678002618993759</v>
      </c>
    </row>
    <row r="44" spans="1:8" x14ac:dyDescent="0.2">
      <c r="A44" s="35">
        <v>1956</v>
      </c>
      <c r="B44" s="36">
        <v>60845</v>
      </c>
      <c r="C44" s="36">
        <f t="shared" si="0"/>
        <v>9212.7504641552368</v>
      </c>
      <c r="D44" s="36">
        <v>51632.249535844763</v>
      </c>
      <c r="E44" s="36">
        <v>229026</v>
      </c>
      <c r="F44" s="36">
        <f t="shared" si="1"/>
        <v>34384.841799226859</v>
      </c>
      <c r="G44" s="37">
        <v>4.8231019816420817</v>
      </c>
      <c r="H44" s="38">
        <f>'[1]Table A0'!L49</f>
        <v>7.751813034451227</v>
      </c>
    </row>
    <row r="45" spans="1:8" x14ac:dyDescent="0.2">
      <c r="A45" s="35">
        <v>1957</v>
      </c>
      <c r="B45" s="36">
        <v>61308</v>
      </c>
      <c r="C45" s="36">
        <f t="shared" si="0"/>
        <v>9583.2512306453064</v>
      </c>
      <c r="D45" s="36">
        <v>51724.748769354694</v>
      </c>
      <c r="E45" s="36">
        <v>239951</v>
      </c>
      <c r="F45" s="36">
        <f t="shared" si="1"/>
        <v>34723.563961712622</v>
      </c>
      <c r="G45" s="37">
        <v>4.9306869618132261</v>
      </c>
      <c r="H45" s="38">
        <f>'[1]Table A0'!L50</f>
        <v>7.4851433096599047</v>
      </c>
    </row>
    <row r="46" spans="1:8" x14ac:dyDescent="0.2">
      <c r="A46" s="35">
        <v>1958</v>
      </c>
      <c r="B46" s="36">
        <v>59839</v>
      </c>
      <c r="C46" s="36">
        <f t="shared" si="0"/>
        <v>9685.8124952531361</v>
      </c>
      <c r="D46" s="36">
        <v>50153.187504746864</v>
      </c>
      <c r="E46" s="36">
        <v>241317</v>
      </c>
      <c r="F46" s="36">
        <f t="shared" si="1"/>
        <v>35058.972194219379</v>
      </c>
      <c r="G46" s="37">
        <v>5.1369721082514817</v>
      </c>
      <c r="H46" s="38">
        <f>'[1]Table A0'!L51</f>
        <v>7.286346200973786</v>
      </c>
    </row>
    <row r="47" spans="1:8" x14ac:dyDescent="0.2">
      <c r="A47" s="35">
        <v>1959</v>
      </c>
      <c r="B47" s="36">
        <v>61587</v>
      </c>
      <c r="C47" s="36">
        <f t="shared" si="0"/>
        <v>10072.328447751002</v>
      </c>
      <c r="D47" s="36">
        <v>51514.671552248998</v>
      </c>
      <c r="E47" s="36">
        <v>259842</v>
      </c>
      <c r="F47" s="36">
        <f t="shared" si="1"/>
        <v>36500.017377942473</v>
      </c>
      <c r="G47" s="37">
        <v>5.1617695736180496</v>
      </c>
      <c r="H47" s="38">
        <f>'[1]Table A0'!L52</f>
        <v>7.2362682202110786</v>
      </c>
    </row>
    <row r="48" spans="1:8" x14ac:dyDescent="0.2">
      <c r="A48" s="35">
        <v>1960</v>
      </c>
      <c r="B48" s="36">
        <v>62680</v>
      </c>
      <c r="C48" s="36">
        <f t="shared" si="0"/>
        <v>10125.708257872291</v>
      </c>
      <c r="D48" s="36">
        <v>52554.291742127709</v>
      </c>
      <c r="E48" s="36">
        <v>272855</v>
      </c>
      <c r="F48" s="36">
        <f t="shared" si="1"/>
        <v>36935.13263593991</v>
      </c>
      <c r="G48" s="37">
        <v>5.3246976977747478</v>
      </c>
      <c r="H48" s="38">
        <f>'[1]Table A0'!L53</f>
        <v>7.1140339597345417</v>
      </c>
    </row>
    <row r="49" spans="1:8" x14ac:dyDescent="0.2">
      <c r="A49" s="35">
        <v>1961</v>
      </c>
      <c r="B49" s="36">
        <v>62881</v>
      </c>
      <c r="C49" s="36">
        <f t="shared" si="0"/>
        <v>10934.769614711033</v>
      </c>
      <c r="D49" s="36">
        <v>51946.230385288967</v>
      </c>
      <c r="E49" s="36">
        <v>280519</v>
      </c>
      <c r="F49" s="36">
        <f t="shared" si="1"/>
        <v>38031.609176906466</v>
      </c>
      <c r="G49" s="37">
        <v>5.4837548086693308</v>
      </c>
      <c r="H49" s="38">
        <f>'[1]Table A0'!L54</f>
        <v>7.0426556925800154</v>
      </c>
    </row>
    <row r="50" spans="1:8" x14ac:dyDescent="0.2">
      <c r="A50" s="35">
        <v>1962</v>
      </c>
      <c r="B50" s="36">
        <v>64573</v>
      </c>
      <c r="C50" s="36">
        <f t="shared" si="0"/>
        <v>11234.563947228642</v>
      </c>
      <c r="D50" s="36">
        <v>53338.436052771358</v>
      </c>
      <c r="E50" s="36">
        <v>299358</v>
      </c>
      <c r="F50" s="36">
        <f t="shared" si="1"/>
        <v>39133.734412616439</v>
      </c>
      <c r="G50" s="37">
        <v>5.6655274138962115</v>
      </c>
      <c r="H50" s="38">
        <f>'[1]Table A0'!L55</f>
        <v>6.9726955366934567</v>
      </c>
    </row>
    <row r="51" spans="1:8" x14ac:dyDescent="0.2">
      <c r="A51" s="35">
        <v>1963</v>
      </c>
      <c r="B51" s="36">
        <v>65619</v>
      </c>
      <c r="C51" s="36">
        <f t="shared" si="0"/>
        <v>11725.528411664782</v>
      </c>
      <c r="D51" s="36">
        <v>53893.471588335218</v>
      </c>
      <c r="E51" s="36">
        <v>314851</v>
      </c>
      <c r="F51" s="36">
        <f t="shared" si="1"/>
        <v>40202.692090620032</v>
      </c>
      <c r="G51" s="37">
        <v>5.7393530680507867</v>
      </c>
      <c r="H51" s="38">
        <f>'[1]Table A0'!L56</f>
        <v>6.8815491898085757</v>
      </c>
    </row>
    <row r="52" spans="1:8" x14ac:dyDescent="0.2">
      <c r="A52" s="35">
        <v>1964</v>
      </c>
      <c r="B52" s="36">
        <v>67275</v>
      </c>
      <c r="C52" s="36">
        <f t="shared" si="0"/>
        <v>12058.945000761763</v>
      </c>
      <c r="D52" s="36">
        <v>55216.054999238237</v>
      </c>
      <c r="E52" s="36">
        <v>337788</v>
      </c>
      <c r="F52" s="36">
        <f t="shared" si="1"/>
        <v>41555.144210133374</v>
      </c>
      <c r="G52" s="37">
        <v>5.7008012032853479</v>
      </c>
      <c r="H52" s="38">
        <f>'[1]Table A0'!L57</f>
        <v>6.7927550067142723</v>
      </c>
    </row>
    <row r="53" spans="1:8" x14ac:dyDescent="0.2">
      <c r="A53" s="35">
        <v>1965</v>
      </c>
      <c r="B53" s="36">
        <v>69692</v>
      </c>
      <c r="C53" s="36">
        <f t="shared" si="0"/>
        <v>12452.770682383474</v>
      </c>
      <c r="D53" s="36">
        <v>57239.229317616526</v>
      </c>
      <c r="E53" s="36">
        <v>363757</v>
      </c>
      <c r="F53" s="36">
        <f t="shared" si="1"/>
        <v>42482.950655796703</v>
      </c>
      <c r="G53" s="37">
        <v>5.7818518752732277</v>
      </c>
      <c r="H53" s="38">
        <f>'[1]Table A0'!L58</f>
        <v>6.6849334986711879</v>
      </c>
    </row>
    <row r="54" spans="1:8" x14ac:dyDescent="0.2">
      <c r="A54" s="35">
        <v>1966</v>
      </c>
      <c r="B54" s="36">
        <v>73516</v>
      </c>
      <c r="C54" s="36">
        <f t="shared" si="0"/>
        <v>13158.369259434214</v>
      </c>
      <c r="D54" s="36">
        <v>60357.630740565786</v>
      </c>
      <c r="E54" s="36">
        <v>400321</v>
      </c>
      <c r="F54" s="36">
        <f t="shared" si="1"/>
        <v>43106.109119937588</v>
      </c>
      <c r="G54" s="37">
        <v>5.7009731053177273</v>
      </c>
      <c r="H54" s="38">
        <f>'[1]Table A0'!L59</f>
        <v>6.4992409014858774</v>
      </c>
    </row>
    <row r="55" spans="1:8" x14ac:dyDescent="0.2">
      <c r="A55" s="35">
        <v>1967</v>
      </c>
      <c r="B55" s="36">
        <v>75442</v>
      </c>
      <c r="C55" s="36">
        <f t="shared" si="0"/>
        <v>13870.615627284271</v>
      </c>
      <c r="D55" s="36">
        <v>61571.384372715729</v>
      </c>
      <c r="E55" s="36">
        <v>429009</v>
      </c>
      <c r="F55" s="36">
        <f t="shared" si="1"/>
        <v>43928.731541680994</v>
      </c>
      <c r="G55" s="37">
        <v>5.7135396996358514</v>
      </c>
      <c r="H55" s="38">
        <f>'[1]Table A0'!L60</f>
        <v>6.304652850543186</v>
      </c>
    </row>
    <row r="56" spans="1:8" x14ac:dyDescent="0.2">
      <c r="A56" s="35">
        <v>1968</v>
      </c>
      <c r="B56" s="36">
        <v>77602</v>
      </c>
      <c r="C56" s="36">
        <f t="shared" si="0"/>
        <v>14766.065254269233</v>
      </c>
      <c r="D56" s="36">
        <v>62835.934745730767</v>
      </c>
      <c r="E56" s="36">
        <v>471972</v>
      </c>
      <c r="F56" s="36">
        <f t="shared" si="1"/>
        <v>45450.279233369678</v>
      </c>
      <c r="G56" s="37">
        <v>5.6155489252051263</v>
      </c>
      <c r="H56" s="38">
        <f>'[1]Table A0'!L61</f>
        <v>6.0510173910385765</v>
      </c>
    </row>
    <row r="57" spans="1:8" x14ac:dyDescent="0.2">
      <c r="A57" s="35">
        <v>1969</v>
      </c>
      <c r="B57" s="36">
        <v>79850</v>
      </c>
      <c r="C57" s="36">
        <f t="shared" si="0"/>
        <v>15478.79997056046</v>
      </c>
      <c r="D57" s="36">
        <v>64371.20002943954</v>
      </c>
      <c r="E57" s="36">
        <v>518333</v>
      </c>
      <c r="F57" s="36">
        <f t="shared" si="1"/>
        <v>46201.793501740583</v>
      </c>
      <c r="G57" s="37">
        <v>5.8530580269710706</v>
      </c>
      <c r="H57" s="38">
        <f>'[1]Table A0'!L62</f>
        <v>5.7377494607123278</v>
      </c>
    </row>
    <row r="58" spans="1:8" x14ac:dyDescent="0.2">
      <c r="A58" s="35">
        <v>1970</v>
      </c>
      <c r="B58" s="36">
        <v>79750</v>
      </c>
      <c r="C58" s="36">
        <f t="shared" si="0"/>
        <v>15971.761479420631</v>
      </c>
      <c r="D58" s="36">
        <v>63778.238520579369</v>
      </c>
      <c r="E58" s="36">
        <v>551560</v>
      </c>
      <c r="F58" s="36">
        <f t="shared" si="1"/>
        <v>46934.928654212148</v>
      </c>
      <c r="G58" s="37">
        <v>5.9560594191545535</v>
      </c>
      <c r="H58" s="38">
        <f>'[1]Table A0'!L63</f>
        <v>5.4272011651583103</v>
      </c>
    </row>
    <row r="59" spans="1:8" x14ac:dyDescent="0.2">
      <c r="A59" s="35">
        <v>1971</v>
      </c>
      <c r="B59" s="36">
        <v>79554</v>
      </c>
      <c r="C59" s="36">
        <f t="shared" si="0"/>
        <v>16360.483856616709</v>
      </c>
      <c r="D59" s="36">
        <v>63193.516143383291</v>
      </c>
      <c r="E59" s="36">
        <v>584549</v>
      </c>
      <c r="F59" s="36">
        <f t="shared" si="1"/>
        <v>48095.121165312245</v>
      </c>
      <c r="G59" s="37">
        <v>6.2279065788348023</v>
      </c>
      <c r="H59" s="38">
        <f>'[1]Table A0'!L64</f>
        <v>5.1993927211887021</v>
      </c>
    </row>
    <row r="60" spans="1:8" x14ac:dyDescent="0.2">
      <c r="A60" s="35">
        <v>1972</v>
      </c>
      <c r="B60" s="36">
        <v>81583</v>
      </c>
      <c r="C60" s="36">
        <f t="shared" si="0"/>
        <v>16832.920279555168</v>
      </c>
      <c r="D60" s="36">
        <v>64750.079720444832</v>
      </c>
      <c r="E60" s="36">
        <v>638785</v>
      </c>
      <c r="F60" s="36">
        <f t="shared" si="1"/>
        <v>49698.784284014371</v>
      </c>
      <c r="G60" s="37">
        <v>6.4717201814392702</v>
      </c>
      <c r="H60" s="38">
        <f>'[1]Table A0'!L65</f>
        <v>5.0376891198120202</v>
      </c>
    </row>
    <row r="61" spans="1:8" x14ac:dyDescent="0.2">
      <c r="A61" s="35">
        <v>1973</v>
      </c>
      <c r="B61" s="36">
        <v>85202</v>
      </c>
      <c r="C61" s="36">
        <f t="shared" si="0"/>
        <v>17588.190128338465</v>
      </c>
      <c r="D61" s="36">
        <v>67613.809871661535</v>
      </c>
      <c r="E61" s="36">
        <v>708762</v>
      </c>
      <c r="F61" s="36">
        <f t="shared" si="1"/>
        <v>49715.257350926229</v>
      </c>
      <c r="G61" s="37">
        <v>6.6466847012371604</v>
      </c>
      <c r="H61" s="38">
        <f>'[1]Table A0'!L66</f>
        <v>4.7426893064896953</v>
      </c>
    </row>
    <row r="62" spans="1:8" x14ac:dyDescent="0.2">
      <c r="A62" s="35">
        <v>1974</v>
      </c>
      <c r="B62" s="36">
        <v>86573</v>
      </c>
      <c r="C62" s="36">
        <f t="shared" si="0"/>
        <v>18054.753690303914</v>
      </c>
      <c r="D62" s="36">
        <v>68518.246309696086</v>
      </c>
      <c r="E62" s="36">
        <v>772282</v>
      </c>
      <c r="F62" s="36">
        <f t="shared" si="1"/>
        <v>48142.695150281033</v>
      </c>
      <c r="G62" s="37">
        <v>6.8691316454056857</v>
      </c>
      <c r="H62" s="38">
        <f>'[1]Table A0'!L67</f>
        <v>4.2713063936742888</v>
      </c>
    </row>
    <row r="63" spans="1:8" x14ac:dyDescent="0.2">
      <c r="A63" s="35">
        <v>1975</v>
      </c>
      <c r="B63" s="36">
        <v>85044</v>
      </c>
      <c r="C63" s="36">
        <f t="shared" si="0"/>
        <v>18372.584654133723</v>
      </c>
      <c r="D63" s="36">
        <v>66671.415345866277</v>
      </c>
      <c r="E63" s="36">
        <v>814838</v>
      </c>
      <c r="F63" s="36">
        <f t="shared" si="1"/>
        <v>47836.232587068538</v>
      </c>
      <c r="G63" s="37">
        <v>7.0987737667088098</v>
      </c>
      <c r="H63" s="38">
        <f>'[1]Table A0'!L68</f>
        <v>3.9140409889989298</v>
      </c>
    </row>
    <row r="64" spans="1:8" x14ac:dyDescent="0.2">
      <c r="A64" s="35">
        <v>1976</v>
      </c>
      <c r="B64" s="36">
        <v>87402</v>
      </c>
      <c r="C64" s="36">
        <f t="shared" si="0"/>
        <v>18942.92443711884</v>
      </c>
      <c r="D64" s="36">
        <v>68459.07556288116</v>
      </c>
      <c r="E64" s="36">
        <v>899745</v>
      </c>
      <c r="F64" s="36">
        <f t="shared" si="1"/>
        <v>48638.905118833238</v>
      </c>
      <c r="G64" s="37">
        <v>7.1146535049689854</v>
      </c>
      <c r="H64" s="38">
        <f>'[1]Table A0'!L69</f>
        <v>3.7007979825684076</v>
      </c>
    </row>
    <row r="65" spans="1:8" x14ac:dyDescent="0.2">
      <c r="A65" s="35">
        <v>1977</v>
      </c>
      <c r="B65" s="36">
        <v>90421</v>
      </c>
      <c r="C65" s="36">
        <f t="shared" si="0"/>
        <v>19522.724927856048</v>
      </c>
      <c r="D65" s="36">
        <v>70898.275072143952</v>
      </c>
      <c r="E65" s="36">
        <v>994158</v>
      </c>
      <c r="F65" s="36">
        <f t="shared" si="1"/>
        <v>48725.327119022164</v>
      </c>
      <c r="G65" s="37">
        <v>7.4239476209926494</v>
      </c>
      <c r="H65" s="38">
        <f>'[1]Table A0'!L70</f>
        <v>3.4748416701013607</v>
      </c>
    </row>
    <row r="66" spans="1:8" x14ac:dyDescent="0.2">
      <c r="A66" s="35">
        <v>1978</v>
      </c>
      <c r="B66" s="36">
        <v>94777</v>
      </c>
      <c r="C66" s="36">
        <f t="shared" si="0"/>
        <v>20274.460536492043</v>
      </c>
      <c r="D66" s="36">
        <v>74502.539463507957</v>
      </c>
      <c r="E66" s="36">
        <v>1120570</v>
      </c>
      <c r="F66" s="36">
        <f t="shared" si="1"/>
        <v>48576.695109305881</v>
      </c>
      <c r="G66" s="37">
        <v>7.5899627125296609</v>
      </c>
      <c r="H66" s="38">
        <f>'[1]Table A0'!L71</f>
        <v>3.22968412895924</v>
      </c>
    </row>
    <row r="67" spans="1:8" x14ac:dyDescent="0.2">
      <c r="A67" s="35">
        <v>1979</v>
      </c>
      <c r="B67" s="36">
        <v>98017</v>
      </c>
      <c r="C67" s="36">
        <f t="shared" si="0"/>
        <v>20978.968489204359</v>
      </c>
      <c r="D67" s="36">
        <v>77038.031510795641</v>
      </c>
      <c r="E67" s="36">
        <v>1253314</v>
      </c>
      <c r="F67" s="36">
        <f t="shared" si="1"/>
        <v>47950.069103523463</v>
      </c>
      <c r="G67" s="37">
        <v>7.7431327105185606</v>
      </c>
      <c r="H67" s="38">
        <f>'[1]Table A0'!L72</f>
        <v>2.947369082721544</v>
      </c>
    </row>
    <row r="68" spans="1:8" x14ac:dyDescent="0.2">
      <c r="A68" s="35">
        <v>1980</v>
      </c>
      <c r="B68" s="36">
        <v>98370</v>
      </c>
      <c r="C68" s="36">
        <f t="shared" si="0"/>
        <v>21456.741784222555</v>
      </c>
      <c r="D68" s="36">
        <v>76913.258215777445</v>
      </c>
      <c r="E68" s="36">
        <v>1373422</v>
      </c>
      <c r="F68" s="36">
        <f t="shared" si="1"/>
        <v>47371.571023567631</v>
      </c>
      <c r="G68" s="37">
        <v>7.9114806274938001</v>
      </c>
      <c r="H68" s="38">
        <f>'[1]Table A0'!L73</f>
        <v>2.6528640681616413</v>
      </c>
    </row>
    <row r="69" spans="1:8" x14ac:dyDescent="0.2">
      <c r="A69" s="35">
        <v>1981</v>
      </c>
      <c r="B69" s="36">
        <v>99225</v>
      </c>
      <c r="C69" s="36">
        <f t="shared" ref="C69:C95" si="2">B69-D69</f>
        <v>21786.207060473811</v>
      </c>
      <c r="D69" s="36">
        <v>77438.792939526189</v>
      </c>
      <c r="E69" s="36">
        <v>1511373</v>
      </c>
      <c r="F69" s="36">
        <f t="shared" si="1"/>
        <v>47275.311304723633</v>
      </c>
      <c r="G69" s="37">
        <v>7.9303513147280116</v>
      </c>
      <c r="H69" s="38">
        <f>'[1]Table A0'!L74</f>
        <v>2.4222630967194299</v>
      </c>
    </row>
    <row r="70" spans="1:8" x14ac:dyDescent="0.2">
      <c r="A70" s="35">
        <v>1982</v>
      </c>
      <c r="B70" s="36">
        <v>97305</v>
      </c>
      <c r="C70" s="36">
        <f t="shared" si="2"/>
        <v>21533.883479507756</v>
      </c>
      <c r="D70" s="36">
        <v>75771.116520492244</v>
      </c>
      <c r="E70" s="36">
        <v>1587517</v>
      </c>
      <c r="F70" s="36">
        <f t="shared" ref="F70:F95" si="3">1000*E70*H70/D70</f>
        <v>47861.784648676512</v>
      </c>
      <c r="G70" s="37">
        <v>8.126108089958862</v>
      </c>
      <c r="H70" s="38">
        <f>'[1]Table A0'!L75</f>
        <v>2.2844107253614134</v>
      </c>
    </row>
    <row r="71" spans="1:8" x14ac:dyDescent="0.2">
      <c r="A71" s="35">
        <v>1983</v>
      </c>
      <c r="B71" s="36">
        <v>98041</v>
      </c>
      <c r="C71" s="36">
        <f t="shared" si="2"/>
        <v>21781.434837408626</v>
      </c>
      <c r="D71" s="36">
        <v>76259.565162591374</v>
      </c>
      <c r="E71" s="36">
        <v>1677513</v>
      </c>
      <c r="F71" s="36">
        <f t="shared" si="3"/>
        <v>48194.058230531824</v>
      </c>
      <c r="G71" s="37">
        <v>8.383013462765879</v>
      </c>
      <c r="H71" s="38">
        <f>'[1]Table A0'!L76</f>
        <v>2.1908968360191334</v>
      </c>
    </row>
    <row r="72" spans="1:8" x14ac:dyDescent="0.2">
      <c r="A72" s="35">
        <v>1984</v>
      </c>
      <c r="B72" s="36">
        <v>102458</v>
      </c>
      <c r="C72" s="36">
        <f t="shared" si="2"/>
        <v>22450.281693421406</v>
      </c>
      <c r="D72" s="36">
        <v>80007.718306578594</v>
      </c>
      <c r="E72" s="36">
        <v>1844915</v>
      </c>
      <c r="F72" s="36">
        <f t="shared" si="3"/>
        <v>48533.600722683368</v>
      </c>
      <c r="G72" s="37">
        <v>8.4661199389904969</v>
      </c>
      <c r="H72" s="38">
        <f>'[1]Table A0'!L77</f>
        <v>2.1047379716813026</v>
      </c>
    </row>
    <row r="73" spans="1:8" x14ac:dyDescent="0.2">
      <c r="A73" s="35">
        <v>1985</v>
      </c>
      <c r="B73" s="36">
        <v>104987</v>
      </c>
      <c r="C73" s="36">
        <f t="shared" si="2"/>
        <v>23051.42029700258</v>
      </c>
      <c r="D73" s="36">
        <v>81935.57970299742</v>
      </c>
      <c r="E73" s="36">
        <v>1982550</v>
      </c>
      <c r="F73" s="36">
        <f t="shared" si="3"/>
        <v>49236.781680401575</v>
      </c>
      <c r="G73" s="37">
        <v>8.557497897439136</v>
      </c>
      <c r="H73" s="38">
        <f>'[1]Table A0'!L78</f>
        <v>2.0348764216254955</v>
      </c>
    </row>
    <row r="74" spans="1:8" x14ac:dyDescent="0.2">
      <c r="A74" s="35">
        <v>1986</v>
      </c>
      <c r="B74" s="36">
        <v>106873</v>
      </c>
      <c r="C74" s="36">
        <f t="shared" si="2"/>
        <v>23532.77078085643</v>
      </c>
      <c r="D74" s="36">
        <v>83340.22921914357</v>
      </c>
      <c r="E74" s="36">
        <v>2102335</v>
      </c>
      <c r="F74" s="36">
        <f t="shared" si="3"/>
        <v>50418.822104867468</v>
      </c>
      <c r="G74" s="37">
        <v>8.7682416505548648</v>
      </c>
      <c r="H74" s="38">
        <f>'[1]Table A0'!L79</f>
        <v>1.9986901189291324</v>
      </c>
    </row>
    <row r="75" spans="1:8" x14ac:dyDescent="0.2">
      <c r="A75" s="35">
        <v>1987</v>
      </c>
      <c r="B75" s="36">
        <v>109754</v>
      </c>
      <c r="C75" s="36">
        <f t="shared" si="2"/>
        <v>24136.146488049621</v>
      </c>
      <c r="D75" s="36">
        <v>85617.853511950379</v>
      </c>
      <c r="E75" s="36">
        <v>2256266</v>
      </c>
      <c r="F75" s="36">
        <f t="shared" si="3"/>
        <v>50949.512251327185</v>
      </c>
      <c r="G75" s="37">
        <v>8.8119160782482684</v>
      </c>
      <c r="H75" s="38">
        <f>'[1]Table A0'!L80</f>
        <v>1.9333659579320221</v>
      </c>
    </row>
    <row r="76" spans="1:8" x14ac:dyDescent="0.2">
      <c r="A76" s="35">
        <v>1988</v>
      </c>
      <c r="B76" s="36">
        <v>112864</v>
      </c>
      <c r="C76" s="36">
        <f t="shared" si="2"/>
        <v>24743.388426158795</v>
      </c>
      <c r="D76" s="36">
        <v>88120.611573841205</v>
      </c>
      <c r="E76" s="36">
        <v>2439782</v>
      </c>
      <c r="F76" s="36">
        <f t="shared" si="3"/>
        <v>51633.984752925593</v>
      </c>
      <c r="G76" s="37">
        <v>8.2856069986573981</v>
      </c>
      <c r="H76" s="38">
        <f>'[1]Table A0'!L81</f>
        <v>1.8649282249078794</v>
      </c>
    </row>
    <row r="77" spans="1:8" x14ac:dyDescent="0.2">
      <c r="A77" s="35">
        <v>1989</v>
      </c>
      <c r="B77" s="36">
        <v>115501</v>
      </c>
      <c r="C77" s="36">
        <f t="shared" si="2"/>
        <v>25356.472055087579</v>
      </c>
      <c r="D77" s="36">
        <v>90144.527944912421</v>
      </c>
      <c r="E77" s="36">
        <v>2583051</v>
      </c>
      <c r="F77" s="36">
        <f t="shared" si="3"/>
        <v>51228.598155420324</v>
      </c>
      <c r="G77" s="37">
        <v>7.6156464130608068</v>
      </c>
      <c r="H77" s="38">
        <f>'[1]Table A0'!L82</f>
        <v>1.7877996981089324</v>
      </c>
    </row>
    <row r="78" spans="1:8" x14ac:dyDescent="0.2">
      <c r="A78" s="35">
        <v>1990</v>
      </c>
      <c r="B78" s="36">
        <v>116964</v>
      </c>
      <c r="C78" s="36">
        <f t="shared" si="2"/>
        <v>25615.586363561277</v>
      </c>
      <c r="D78" s="36">
        <v>91348.413636438723</v>
      </c>
      <c r="E78" s="36">
        <v>2741199</v>
      </c>
      <c r="F78" s="36">
        <f t="shared" si="3"/>
        <v>51101.648773965004</v>
      </c>
      <c r="G78" s="37">
        <v>7.4567133944794266</v>
      </c>
      <c r="H78" s="38">
        <f>'[1]Table A0'!L83</f>
        <v>1.7029243589057808</v>
      </c>
    </row>
    <row r="79" spans="1:8" x14ac:dyDescent="0.2">
      <c r="A79" s="35">
        <v>1991</v>
      </c>
      <c r="B79" s="36">
        <v>115525</v>
      </c>
      <c r="C79" s="36">
        <f t="shared" si="2"/>
        <v>25712.18260499787</v>
      </c>
      <c r="D79" s="36">
        <v>89812.81739500213</v>
      </c>
      <c r="E79" s="36">
        <v>2814478</v>
      </c>
      <c r="F79" s="36">
        <f t="shared" si="3"/>
        <v>51517.457990591713</v>
      </c>
      <c r="G79" s="37">
        <v>7.1315315187717543</v>
      </c>
      <c r="H79" s="38">
        <f>'[1]Table A0'!L84</f>
        <v>1.6439737838290818</v>
      </c>
    </row>
    <row r="80" spans="1:8" x14ac:dyDescent="0.2">
      <c r="A80" s="35">
        <v>1992</v>
      </c>
      <c r="B80" s="36">
        <v>115968</v>
      </c>
      <c r="C80" s="36">
        <f t="shared" si="2"/>
        <v>26084.800275402114</v>
      </c>
      <c r="D80" s="36">
        <v>89883.199724597886</v>
      </c>
      <c r="E80" s="36">
        <v>2957785</v>
      </c>
      <c r="F80" s="36">
        <f t="shared" si="3"/>
        <v>52760.554731518132</v>
      </c>
      <c r="G80" s="37">
        <v>7.4512279675193547</v>
      </c>
      <c r="H80" s="38">
        <f>'[1]Table A0'!L85</f>
        <v>1.603323932778624</v>
      </c>
    </row>
    <row r="81" spans="1:8" x14ac:dyDescent="0.2">
      <c r="A81" s="35">
        <v>1993</v>
      </c>
      <c r="B81" s="36">
        <v>117604</v>
      </c>
      <c r="C81" s="36">
        <f t="shared" si="2"/>
        <v>26324.825823244842</v>
      </c>
      <c r="D81" s="36">
        <v>91279.174176755158</v>
      </c>
      <c r="E81" s="36">
        <v>3083037</v>
      </c>
      <c r="F81" s="36">
        <f t="shared" si="3"/>
        <v>52846.996297008445</v>
      </c>
      <c r="G81" s="37">
        <v>7.3148586908179354</v>
      </c>
      <c r="H81" s="38">
        <f>'[1]Table A0'!L86</f>
        <v>1.5646358378809495</v>
      </c>
    </row>
    <row r="82" spans="1:8" x14ac:dyDescent="0.2">
      <c r="A82" s="35">
        <v>1994</v>
      </c>
      <c r="B82" s="36">
        <v>120379</v>
      </c>
      <c r="C82" s="36">
        <f t="shared" si="2"/>
        <v>27108.61822622623</v>
      </c>
      <c r="D82" s="36">
        <v>93270.38177377377</v>
      </c>
      <c r="E82" s="36">
        <v>3248458</v>
      </c>
      <c r="F82" s="36">
        <f t="shared" si="3"/>
        <v>53354.862752968125</v>
      </c>
      <c r="G82" s="37">
        <v>8.6596798340171439</v>
      </c>
      <c r="H82" s="38">
        <f>'[1]Table A0'!L87</f>
        <v>1.5319355886567223</v>
      </c>
    </row>
    <row r="83" spans="1:8" x14ac:dyDescent="0.2">
      <c r="A83" s="35">
        <v>1995</v>
      </c>
      <c r="B83" s="36">
        <v>123236</v>
      </c>
      <c r="C83" s="36">
        <f t="shared" si="2"/>
        <v>27848.113954737128</v>
      </c>
      <c r="D83" s="36">
        <v>95387.886045262872</v>
      </c>
      <c r="E83" s="36">
        <v>3434391</v>
      </c>
      <c r="F83" s="36">
        <f t="shared" si="3"/>
        <v>53859.603195883683</v>
      </c>
      <c r="G83" s="37">
        <v>8.8239089117888092</v>
      </c>
      <c r="H83" s="38">
        <f>'[1]Table A0'!L88</f>
        <v>1.4959140331115557</v>
      </c>
    </row>
    <row r="84" spans="1:8" x14ac:dyDescent="0.2">
      <c r="A84" s="35">
        <v>1996</v>
      </c>
      <c r="B84" s="36">
        <v>125461</v>
      </c>
      <c r="C84" s="36">
        <f t="shared" si="2"/>
        <v>28123.413881748071</v>
      </c>
      <c r="D84" s="36">
        <v>97337.586118251929</v>
      </c>
      <c r="E84" s="36">
        <v>3619989</v>
      </c>
      <c r="F84" s="36">
        <f t="shared" si="3"/>
        <v>54190.589111978079</v>
      </c>
      <c r="G84" s="37">
        <v>8.7903999347683914</v>
      </c>
      <c r="H84" s="38">
        <f>'[1]Table A0'!L89</f>
        <v>1.4571262880870555</v>
      </c>
    </row>
    <row r="85" spans="1:8" x14ac:dyDescent="0.2">
      <c r="A85" s="35">
        <v>1997</v>
      </c>
      <c r="B85" s="36">
        <v>128316</v>
      </c>
      <c r="C85" s="36">
        <f t="shared" si="2"/>
        <v>28155.285037929323</v>
      </c>
      <c r="D85" s="36">
        <v>100160.71496207068</v>
      </c>
      <c r="E85" s="36">
        <v>3873638</v>
      </c>
      <c r="F85" s="36">
        <f t="shared" si="3"/>
        <v>55161.325353946071</v>
      </c>
      <c r="G85" s="37">
        <v>8.6353830709754593</v>
      </c>
      <c r="H85" s="38">
        <f>'[1]Table A0'!L90</f>
        <v>1.4263072041596645</v>
      </c>
    </row>
    <row r="86" spans="1:8" x14ac:dyDescent="0.2">
      <c r="A86" s="35">
        <v>1998</v>
      </c>
      <c r="B86" s="36">
        <v>131563</v>
      </c>
      <c r="C86" s="36">
        <f t="shared" si="2"/>
        <v>28494.417179067008</v>
      </c>
      <c r="D86" s="36">
        <v>103068.58282093299</v>
      </c>
      <c r="E86" s="36">
        <v>4180916</v>
      </c>
      <c r="F86" s="36">
        <f t="shared" si="3"/>
        <v>57060.773098187296</v>
      </c>
      <c r="G86" s="35"/>
      <c r="H86" s="38">
        <f>'[1]Table A0'!L91</f>
        <v>1.4066709347657265</v>
      </c>
    </row>
    <row r="87" spans="1:8" x14ac:dyDescent="0.2">
      <c r="A87" s="35">
        <v>1999</v>
      </c>
      <c r="B87" s="36">
        <v>134350</v>
      </c>
      <c r="C87" s="36">
        <f t="shared" si="2"/>
        <v>29116.719773099219</v>
      </c>
      <c r="D87" s="36">
        <v>105233.28022690078</v>
      </c>
      <c r="E87" s="36">
        <v>4465176</v>
      </c>
      <c r="F87" s="36">
        <f t="shared" si="3"/>
        <v>58467.167218072987</v>
      </c>
      <c r="G87" s="35"/>
      <c r="H87" s="38">
        <f>'[1]Table A0'!L92</f>
        <v>1.3779281694456258</v>
      </c>
    </row>
    <row r="88" spans="1:8" x14ac:dyDescent="0.2">
      <c r="A88" s="35">
        <v>2000</v>
      </c>
      <c r="B88" s="36">
        <v>137228</v>
      </c>
      <c r="C88" s="36">
        <f t="shared" si="2"/>
        <v>31631.399999999994</v>
      </c>
      <c r="D88" s="36">
        <v>105596.6</v>
      </c>
      <c r="E88" s="36">
        <v>4827698</v>
      </c>
      <c r="F88" s="36">
        <f t="shared" si="3"/>
        <v>60953.953351396209</v>
      </c>
      <c r="G88" s="35"/>
      <c r="H88" s="38">
        <f>'[1]Table A0'!L93</f>
        <v>1.3332503877554158</v>
      </c>
    </row>
    <row r="89" spans="1:8" x14ac:dyDescent="0.2">
      <c r="A89" s="35">
        <v>2001</v>
      </c>
      <c r="B89" s="36">
        <v>136890</v>
      </c>
      <c r="C89" s="36">
        <f t="shared" si="2"/>
        <v>31712.399999999994</v>
      </c>
      <c r="D89" s="36">
        <v>105177.60000000001</v>
      </c>
      <c r="E89" s="36">
        <v>4952202</v>
      </c>
      <c r="F89" s="36">
        <f t="shared" si="3"/>
        <v>61060.772532596195</v>
      </c>
      <c r="G89" s="36"/>
      <c r="H89" s="38">
        <f>'[1]Table A0'!L94</f>
        <v>1.2968423963974793</v>
      </c>
    </row>
    <row r="90" spans="1:8" x14ac:dyDescent="0.2">
      <c r="A90" s="35">
        <v>2002</v>
      </c>
      <c r="B90" s="36">
        <v>135937</v>
      </c>
      <c r="C90" s="36">
        <f t="shared" si="2"/>
        <v>31929.300000000003</v>
      </c>
      <c r="D90" s="36">
        <v>104007.7</v>
      </c>
      <c r="E90" s="36">
        <v>4997306</v>
      </c>
      <c r="F90" s="36">
        <f t="shared" si="3"/>
        <v>61319.44078049239</v>
      </c>
      <c r="G90" s="36"/>
      <c r="H90" s="38">
        <f>'[1]Table A0'!L95</f>
        <v>1.2762264309740525</v>
      </c>
    </row>
    <row r="91" spans="1:8" x14ac:dyDescent="0.2">
      <c r="A91" s="35">
        <f>A90+1</f>
        <v>2003</v>
      </c>
      <c r="B91" s="36">
        <v>135602</v>
      </c>
      <c r="C91" s="36">
        <f t="shared" si="2"/>
        <v>32441.399999999994</v>
      </c>
      <c r="D91" s="36">
        <v>103160.6</v>
      </c>
      <c r="E91" s="36">
        <v>5154598</v>
      </c>
      <c r="F91" s="36">
        <f t="shared" si="3"/>
        <v>62375.911542679874</v>
      </c>
      <c r="G91" s="39"/>
      <c r="H91" s="38">
        <f>'[1]Table A0'!L96</f>
        <v>1.2483488451067923</v>
      </c>
    </row>
    <row r="92" spans="1:8" x14ac:dyDescent="0.2">
      <c r="A92" s="35">
        <f>A91+1</f>
        <v>2004</v>
      </c>
      <c r="B92" s="36">
        <v>137067</v>
      </c>
      <c r="C92" s="36">
        <f t="shared" si="2"/>
        <v>32260.5</v>
      </c>
      <c r="D92" s="36">
        <v>104806.5</v>
      </c>
      <c r="E92" s="36">
        <v>5410691</v>
      </c>
      <c r="F92" s="36">
        <f t="shared" si="3"/>
        <v>62750.704458604931</v>
      </c>
      <c r="G92" s="36"/>
      <c r="H92" s="38">
        <f>'[1]Table A0'!L97</f>
        <v>1.2154975597092454</v>
      </c>
    </row>
    <row r="93" spans="1:8" x14ac:dyDescent="0.2">
      <c r="A93" s="35">
        <v>2005</v>
      </c>
      <c r="B93" s="36">
        <v>139006</v>
      </c>
      <c r="C93" s="36">
        <f t="shared" si="2"/>
        <v>32716.868852459011</v>
      </c>
      <c r="D93" s="36">
        <v>106289.13114754099</v>
      </c>
      <c r="E93" s="36">
        <v>5705982</v>
      </c>
      <c r="F93" s="36">
        <f t="shared" si="3"/>
        <v>63135.612113774543</v>
      </c>
      <c r="G93" s="36"/>
      <c r="H93" s="38">
        <f>'[1]Table A0'!L98</f>
        <v>1.1760691421811811</v>
      </c>
    </row>
    <row r="94" spans="1:8" x14ac:dyDescent="0.2">
      <c r="A94" s="35">
        <f t="shared" ref="A94:A102" si="4">A93+1</f>
        <v>2006</v>
      </c>
      <c r="B94" s="36">
        <v>141440</v>
      </c>
      <c r="C94" s="36">
        <f t="shared" si="2"/>
        <v>33289.742388758779</v>
      </c>
      <c r="D94" s="36">
        <v>108150.25761124122</v>
      </c>
      <c r="E94" s="36">
        <v>6070143</v>
      </c>
      <c r="F94" s="36">
        <f t="shared" si="3"/>
        <v>63913.633011135658</v>
      </c>
      <c r="G94" s="36"/>
      <c r="H94" s="38">
        <f>'[1]Table A0'!L99</f>
        <v>1.1387336138579689</v>
      </c>
    </row>
    <row r="95" spans="1:8" x14ac:dyDescent="0.2">
      <c r="A95" s="35">
        <f t="shared" si="4"/>
        <v>2007</v>
      </c>
      <c r="B95" s="36">
        <v>142928</v>
      </c>
      <c r="C95" s="36">
        <f t="shared" si="2"/>
        <v>33639.962529274009</v>
      </c>
      <c r="D95" s="36">
        <v>109288.03747072599</v>
      </c>
      <c r="E95" s="36">
        <v>6415473</v>
      </c>
      <c r="F95" s="36">
        <f t="shared" si="3"/>
        <v>65002.387057359854</v>
      </c>
      <c r="G95" s="36"/>
      <c r="H95" s="38">
        <f>'[1]Table A0'!L100</f>
        <v>1.107320272786025</v>
      </c>
    </row>
    <row r="96" spans="1:8" x14ac:dyDescent="0.2">
      <c r="A96" s="35">
        <f t="shared" si="4"/>
        <v>2008</v>
      </c>
      <c r="B96" s="36">
        <v>142000</v>
      </c>
      <c r="C96" s="36">
        <f>B96-D96</f>
        <v>33421.545667447295</v>
      </c>
      <c r="D96" s="36">
        <v>108578.4543325527</v>
      </c>
      <c r="E96" s="36">
        <v>6545859</v>
      </c>
      <c r="F96" s="36">
        <f>1000*E96*H96/D96</f>
        <v>64288.522446065741</v>
      </c>
      <c r="G96" s="36"/>
      <c r="H96" s="38">
        <f>'[1]Table A0'!L101</f>
        <v>1.0663762232760343</v>
      </c>
    </row>
    <row r="97" spans="1:8" x14ac:dyDescent="0.2">
      <c r="A97" s="35">
        <f t="shared" si="4"/>
        <v>2009</v>
      </c>
      <c r="B97" s="36">
        <v>136170</v>
      </c>
      <c r="C97" s="36">
        <f>B97-D97</f>
        <v>32049.379391100709</v>
      </c>
      <c r="D97" s="36">
        <v>104120.62060889929</v>
      </c>
      <c r="E97" s="36">
        <v>6275331</v>
      </c>
      <c r="F97" s="36">
        <f>1000*E97*H97/D97</f>
        <v>64499.778199157365</v>
      </c>
      <c r="G97" s="36"/>
      <c r="H97" s="38">
        <f>'[1]Table A0'!L102</f>
        <v>1.0701836979169095</v>
      </c>
    </row>
    <row r="98" spans="1:8" x14ac:dyDescent="0.2">
      <c r="A98" s="35">
        <f t="shared" si="4"/>
        <v>2010</v>
      </c>
      <c r="B98" s="36">
        <v>135545</v>
      </c>
      <c r="C98" s="36">
        <f>B98-D98</f>
        <v>31902.277517564406</v>
      </c>
      <c r="D98" s="36">
        <v>103642.72248243559</v>
      </c>
      <c r="E98" s="36">
        <v>6404563</v>
      </c>
      <c r="F98" s="36">
        <f>1000*E98*H98/D98</f>
        <v>65064.363081699797</v>
      </c>
      <c r="G98" s="36"/>
      <c r="H98" s="38">
        <f>'[1]Table A0'!L103</f>
        <v>1.0529130131709283</v>
      </c>
    </row>
    <row r="99" spans="1:8" x14ac:dyDescent="0.2">
      <c r="A99" s="35">
        <f t="shared" si="4"/>
        <v>2011</v>
      </c>
      <c r="B99" s="36">
        <v>137056</v>
      </c>
      <c r="C99" s="36">
        <f>B99-D99</f>
        <v>32257.911007025759</v>
      </c>
      <c r="D99" s="36">
        <v>104798.08899297424</v>
      </c>
      <c r="E99" s="36">
        <v>6661292</v>
      </c>
      <c r="F99" s="36">
        <f>1000*E99*H99/D99</f>
        <v>64878.512276470552</v>
      </c>
      <c r="G99" s="36"/>
      <c r="H99" s="38">
        <f>'[1]Table A0'!L104</f>
        <v>1.0206944993976144</v>
      </c>
    </row>
    <row r="100" spans="1:8" x14ac:dyDescent="0.2">
      <c r="A100" s="35">
        <f t="shared" si="4"/>
        <v>2012</v>
      </c>
      <c r="B100" s="35"/>
      <c r="C100" s="36"/>
      <c r="D100" s="36"/>
      <c r="E100" s="36"/>
      <c r="F100" s="36"/>
      <c r="G100" s="36"/>
      <c r="H100" s="38"/>
    </row>
    <row r="101" spans="1:8" x14ac:dyDescent="0.2">
      <c r="A101" s="35">
        <f t="shared" si="4"/>
        <v>2013</v>
      </c>
      <c r="B101" s="35"/>
      <c r="C101" s="36"/>
      <c r="D101" s="36"/>
      <c r="E101" s="36"/>
      <c r="F101" s="36"/>
      <c r="G101" s="36"/>
      <c r="H101" s="38"/>
    </row>
    <row r="102" spans="1:8" x14ac:dyDescent="0.2">
      <c r="A102" s="35">
        <f t="shared" si="4"/>
        <v>2014</v>
      </c>
      <c r="B102" s="35"/>
      <c r="C102" s="36"/>
      <c r="D102" s="36"/>
      <c r="E102" s="36"/>
      <c r="F102" s="36"/>
      <c r="G102" s="36"/>
      <c r="H102" s="38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6" sqref="F6"/>
    </sheetView>
  </sheetViews>
  <sheetFormatPr defaultRowHeight="12.75" x14ac:dyDescent="0.2"/>
  <cols>
    <col min="1" max="1" width="5.5703125" bestFit="1" customWidth="1"/>
    <col min="2" max="2" width="15" style="21" customWidth="1"/>
    <col min="3" max="3" width="10.140625" style="21" customWidth="1"/>
    <col min="4" max="5" width="9.140625" style="21"/>
    <col min="6" max="6" width="9.140625" style="28"/>
    <col min="7" max="7" width="9.140625" style="24"/>
    <col min="8" max="10" width="9.140625" style="28"/>
    <col min="11" max="11" width="9.140625" style="21"/>
    <col min="12" max="15" width="9.140625" style="24"/>
  </cols>
  <sheetData>
    <row r="1" spans="1:15" x14ac:dyDescent="0.2">
      <c r="C1" s="40" t="s">
        <v>80</v>
      </c>
    </row>
    <row r="2" spans="1:15" x14ac:dyDescent="0.2">
      <c r="C2" s="21">
        <f>'PS wages'!H88/'PS wages'!H93</f>
        <v>1.1336496638987743</v>
      </c>
    </row>
    <row r="3" spans="1:15" s="1" customFormat="1" ht="45.75" customHeight="1" x14ac:dyDescent="0.2">
      <c r="B3" s="19" t="s">
        <v>65</v>
      </c>
      <c r="C3" s="19" t="s">
        <v>66</v>
      </c>
      <c r="D3" s="19" t="s">
        <v>66</v>
      </c>
      <c r="E3" s="19" t="s">
        <v>66</v>
      </c>
      <c r="F3" s="26"/>
      <c r="G3" s="22"/>
      <c r="H3" s="26"/>
      <c r="I3" s="26"/>
      <c r="J3" s="19" t="s">
        <v>65</v>
      </c>
      <c r="K3" s="19" t="s">
        <v>66</v>
      </c>
      <c r="L3" s="22"/>
      <c r="M3" s="22"/>
      <c r="N3" s="22"/>
      <c r="O3" s="22"/>
    </row>
    <row r="4" spans="1:15" s="1" customFormat="1" ht="45.75" customHeight="1" x14ac:dyDescent="0.2">
      <c r="B4" s="19" t="s">
        <v>64</v>
      </c>
      <c r="C4" s="19" t="s">
        <v>64</v>
      </c>
      <c r="D4" s="19" t="s">
        <v>67</v>
      </c>
      <c r="E4" s="19" t="s">
        <v>67</v>
      </c>
      <c r="F4" s="26"/>
      <c r="G4" s="22"/>
      <c r="H4" s="26"/>
      <c r="I4" s="26"/>
      <c r="J4" s="19" t="s">
        <v>64</v>
      </c>
      <c r="K4" s="19" t="s">
        <v>64</v>
      </c>
      <c r="L4" s="22"/>
      <c r="M4" s="22"/>
      <c r="N4" s="22"/>
      <c r="O4" s="22"/>
    </row>
    <row r="5" spans="1:15" s="1" customFormat="1" ht="63" customHeight="1" x14ac:dyDescent="0.2">
      <c r="B5" s="19" t="s">
        <v>1</v>
      </c>
      <c r="C5" s="19" t="s">
        <v>1</v>
      </c>
      <c r="D5" s="20" t="str">
        <f>'PS CEO pay'!G3</f>
        <v>Total pay rank 100</v>
      </c>
      <c r="E5" s="19" t="str">
        <f>'PS wages'!F3</f>
        <v>Average wage income ($ latest year)</v>
      </c>
      <c r="F5" s="27" t="s">
        <v>68</v>
      </c>
      <c r="G5" s="23" t="s">
        <v>77</v>
      </c>
      <c r="H5" s="27" t="s">
        <v>69</v>
      </c>
      <c r="I5" s="27"/>
      <c r="J5" s="27" t="str">
        <f>figure4!B4</f>
        <v>rank&lt;=100</v>
      </c>
      <c r="K5" s="27" t="str">
        <f>figure4!C4</f>
        <v>100&lt;rank&lt;=300</v>
      </c>
      <c r="L5" s="27" t="s">
        <v>70</v>
      </c>
      <c r="M5" s="22"/>
      <c r="N5" s="23" t="s">
        <v>77</v>
      </c>
      <c r="O5" s="22"/>
    </row>
    <row r="6" spans="1:15" x14ac:dyDescent="0.2">
      <c r="A6">
        <v>1936</v>
      </c>
      <c r="B6" s="21">
        <v>0.80525179999999996</v>
      </c>
      <c r="C6" s="21">
        <f>B6*$C$2</f>
        <v>0.91287343242388297</v>
      </c>
      <c r="E6" s="21">
        <f>'PS wages'!F24/1000000</f>
        <v>1.7914364165455381E-2</v>
      </c>
      <c r="F6" s="28">
        <f>C6/E6</f>
        <v>50.957623948730188</v>
      </c>
      <c r="J6" s="21">
        <f>figure4!B5</f>
        <v>0.93136660000000004</v>
      </c>
      <c r="K6" s="21">
        <f>J6*1.151</f>
        <v>1.0720029566</v>
      </c>
      <c r="L6" s="28">
        <f>K6/E6</f>
        <v>59.840413352049879</v>
      </c>
    </row>
    <row r="7" spans="1:15" x14ac:dyDescent="0.2">
      <c r="A7">
        <v>1937</v>
      </c>
      <c r="B7" s="21">
        <v>0.82679919999999996</v>
      </c>
      <c r="C7" s="21">
        <f t="shared" ref="C7:C70" si="0">B7*$C$2</f>
        <v>0.93730063519177542</v>
      </c>
      <c r="E7" s="21">
        <f>'PS wages'!F25/1000000</f>
        <v>1.8471782969480766E-2</v>
      </c>
      <c r="F7" s="28">
        <f t="shared" ref="F7:F70" si="1">C7/E7</f>
        <v>50.742293623760702</v>
      </c>
      <c r="J7" s="21">
        <f>figure4!B6</f>
        <v>0.91670549999999995</v>
      </c>
      <c r="K7" s="21">
        <f t="shared" ref="K7:K70" si="2">J7*1.151</f>
        <v>1.0551280304999999</v>
      </c>
      <c r="L7" s="28">
        <f t="shared" ref="L7:L70" si="3">K7/E7</f>
        <v>57.121071216746714</v>
      </c>
    </row>
    <row r="8" spans="1:15" x14ac:dyDescent="0.2">
      <c r="A8">
        <v>1938</v>
      </c>
      <c r="B8" s="21">
        <v>0.85530870000000003</v>
      </c>
      <c r="C8" s="21">
        <f t="shared" si="0"/>
        <v>0.96962042028469764</v>
      </c>
      <c r="E8" s="21">
        <f>'PS wages'!F26/1000000</f>
        <v>1.8269039557296109E-2</v>
      </c>
      <c r="F8" s="28">
        <f t="shared" si="1"/>
        <v>53.074515342951358</v>
      </c>
      <c r="J8" s="21">
        <f>figure4!B7</f>
        <v>0.92801120000000004</v>
      </c>
      <c r="K8" s="21">
        <f t="shared" si="2"/>
        <v>1.0681408912000001</v>
      </c>
      <c r="L8" s="28">
        <f t="shared" si="3"/>
        <v>58.467271245981649</v>
      </c>
    </row>
    <row r="9" spans="1:15" x14ac:dyDescent="0.2">
      <c r="A9">
        <v>1939</v>
      </c>
      <c r="B9" s="21">
        <v>0.8812875</v>
      </c>
      <c r="C9" s="21">
        <f t="shared" si="0"/>
        <v>0.99907127817319108</v>
      </c>
      <c r="E9" s="21">
        <f>'PS wages'!F27/1000000</f>
        <v>1.9155754629745524E-2</v>
      </c>
      <c r="F9" s="28">
        <f t="shared" si="1"/>
        <v>52.155151153471593</v>
      </c>
      <c r="J9" s="21">
        <f>figure4!B8</f>
        <v>0.95790120000000001</v>
      </c>
      <c r="K9" s="21">
        <f t="shared" si="2"/>
        <v>1.1025442812000001</v>
      </c>
      <c r="L9" s="28">
        <f t="shared" si="3"/>
        <v>57.556817912458662</v>
      </c>
    </row>
    <row r="10" spans="1:15" x14ac:dyDescent="0.2">
      <c r="A10">
        <v>1940</v>
      </c>
      <c r="B10" s="21">
        <v>0.89718169999999997</v>
      </c>
      <c r="C10" s="21">
        <f t="shared" si="0"/>
        <v>1.017089732661131</v>
      </c>
      <c r="E10" s="21">
        <f>'PS wages'!F28/1000000</f>
        <v>1.9667596683789264E-2</v>
      </c>
      <c r="F10" s="28">
        <f t="shared" si="1"/>
        <v>51.7139815816669</v>
      </c>
      <c r="J10" s="21">
        <f>figure4!B9</f>
        <v>0.96570820000000002</v>
      </c>
      <c r="K10" s="21">
        <f t="shared" si="2"/>
        <v>1.1115301382</v>
      </c>
      <c r="L10" s="28">
        <f t="shared" si="3"/>
        <v>56.515809026944453</v>
      </c>
    </row>
    <row r="11" spans="1:15" x14ac:dyDescent="0.2">
      <c r="A11">
        <v>1941</v>
      </c>
      <c r="B11" s="21">
        <v>0.91267299999999996</v>
      </c>
      <c r="C11" s="21">
        <f t="shared" si="0"/>
        <v>1.0346514396994859</v>
      </c>
      <c r="E11" s="21">
        <f>'PS wages'!F29/1000000</f>
        <v>2.1207018951358084E-2</v>
      </c>
      <c r="F11" s="28">
        <f t="shared" si="1"/>
        <v>48.788160281868734</v>
      </c>
      <c r="J11" s="21">
        <f>figure4!B10</f>
        <v>0.98399999999999999</v>
      </c>
      <c r="K11" s="21">
        <f t="shared" si="2"/>
        <v>1.132584</v>
      </c>
      <c r="L11" s="28">
        <f t="shared" si="3"/>
        <v>53.40609175659128</v>
      </c>
    </row>
    <row r="12" spans="1:15" x14ac:dyDescent="0.2">
      <c r="A12">
        <v>1942</v>
      </c>
      <c r="B12" s="21">
        <v>0.79391599999999996</v>
      </c>
      <c r="C12" s="21">
        <f t="shared" si="0"/>
        <v>0.90002260656385924</v>
      </c>
      <c r="E12" s="21">
        <f>'PS wages'!F30/1000000</f>
        <v>2.3132109959560387E-2</v>
      </c>
      <c r="F12" s="28">
        <f t="shared" si="1"/>
        <v>38.907933955755915</v>
      </c>
      <c r="J12" s="21">
        <f>figure4!B11</f>
        <v>0.80252069999999998</v>
      </c>
      <c r="K12" s="21">
        <f t="shared" si="2"/>
        <v>0.92370132569999996</v>
      </c>
      <c r="L12" s="28">
        <f t="shared" si="3"/>
        <v>39.931563844146382</v>
      </c>
    </row>
    <row r="13" spans="1:15" x14ac:dyDescent="0.2">
      <c r="A13">
        <v>1943</v>
      </c>
      <c r="B13" s="21">
        <v>0.74782590000000004</v>
      </c>
      <c r="C13" s="21">
        <f t="shared" si="0"/>
        <v>0.84777258018979851</v>
      </c>
      <c r="E13" s="21">
        <f>'PS wages'!F31/1000000</f>
        <v>2.5213499647242382E-2</v>
      </c>
      <c r="F13" s="28">
        <f t="shared" si="1"/>
        <v>33.623756798970192</v>
      </c>
      <c r="J13" s="21">
        <f>figure4!B12</f>
        <v>0.79630060000000003</v>
      </c>
      <c r="K13" s="21">
        <f t="shared" si="2"/>
        <v>0.91654199060000008</v>
      </c>
      <c r="L13" s="28">
        <f t="shared" si="3"/>
        <v>36.351240542692494</v>
      </c>
    </row>
    <row r="14" spans="1:15" x14ac:dyDescent="0.2">
      <c r="A14">
        <v>1944</v>
      </c>
      <c r="B14" s="21">
        <v>0.74672179999999999</v>
      </c>
      <c r="C14" s="21">
        <f t="shared" si="0"/>
        <v>0.84652091759588777</v>
      </c>
      <c r="E14" s="21">
        <f>'PS wages'!F32/1000000</f>
        <v>2.6919726781869081E-2</v>
      </c>
      <c r="F14" s="28">
        <f t="shared" si="1"/>
        <v>31.446118471233326</v>
      </c>
      <c r="J14" s="21">
        <f>figure4!B13</f>
        <v>0.75695440000000003</v>
      </c>
      <c r="K14" s="21">
        <f t="shared" si="2"/>
        <v>0.87125451440000001</v>
      </c>
      <c r="L14" s="28">
        <f t="shared" si="3"/>
        <v>32.364909252600796</v>
      </c>
    </row>
    <row r="15" spans="1:15" x14ac:dyDescent="0.2">
      <c r="A15">
        <v>1945</v>
      </c>
      <c r="B15" s="21">
        <v>0.75433159999999999</v>
      </c>
      <c r="C15" s="21">
        <f t="shared" si="0"/>
        <v>0.85514776480822463</v>
      </c>
      <c r="E15" s="21">
        <f>'PS wages'!F33/1000000</f>
        <v>2.7394298902071935E-2</v>
      </c>
      <c r="F15" s="28">
        <f t="shared" si="1"/>
        <v>31.216267584185065</v>
      </c>
      <c r="J15" s="21">
        <f>figure4!B14</f>
        <v>0.81316670000000002</v>
      </c>
      <c r="K15" s="21">
        <f t="shared" si="2"/>
        <v>0.93595487170000002</v>
      </c>
      <c r="L15" s="28">
        <f t="shared" si="3"/>
        <v>34.166045827484574</v>
      </c>
    </row>
    <row r="16" spans="1:15" x14ac:dyDescent="0.2">
      <c r="A16">
        <v>1946</v>
      </c>
      <c r="B16" s="21">
        <v>0.75061540000000004</v>
      </c>
      <c r="C16" s="21">
        <f t="shared" si="0"/>
        <v>0.85093489592724414</v>
      </c>
      <c r="E16" s="21">
        <f>'PS wages'!F34/1000000</f>
        <v>2.7228142617111806E-2</v>
      </c>
      <c r="F16" s="28">
        <f t="shared" si="1"/>
        <v>31.252036097110249</v>
      </c>
      <c r="J16" s="21">
        <f>figure4!B15</f>
        <v>0.78682149999999995</v>
      </c>
      <c r="K16" s="21">
        <f t="shared" si="2"/>
        <v>0.9056315465</v>
      </c>
      <c r="L16" s="28">
        <f t="shared" si="3"/>
        <v>33.260863924329769</v>
      </c>
    </row>
    <row r="17" spans="1:14" x14ac:dyDescent="0.2">
      <c r="A17">
        <v>1947</v>
      </c>
      <c r="B17" s="21">
        <v>0.70215899999999998</v>
      </c>
      <c r="C17" s="21">
        <f t="shared" si="0"/>
        <v>0.79600231435349944</v>
      </c>
      <c r="E17" s="21">
        <f>'PS wages'!F35/1000000</f>
        <v>2.6043174874995387E-2</v>
      </c>
      <c r="F17" s="28">
        <f t="shared" si="1"/>
        <v>30.564718709382795</v>
      </c>
      <c r="J17" s="21">
        <f>figure4!B16</f>
        <v>0.77219729999999998</v>
      </c>
      <c r="K17" s="21">
        <f t="shared" si="2"/>
        <v>0.88879909229999998</v>
      </c>
      <c r="L17" s="28">
        <f t="shared" si="3"/>
        <v>34.127908619672752</v>
      </c>
    </row>
    <row r="18" spans="1:14" x14ac:dyDescent="0.2">
      <c r="A18">
        <v>1948</v>
      </c>
      <c r="B18" s="21">
        <v>0.70612799999999998</v>
      </c>
      <c r="C18" s="21">
        <f t="shared" si="0"/>
        <v>0.80050176986951371</v>
      </c>
      <c r="E18" s="21">
        <f>'PS wages'!F36/1000000</f>
        <v>2.6202208240056576E-2</v>
      </c>
      <c r="F18" s="28">
        <f t="shared" si="1"/>
        <v>30.550927713250829</v>
      </c>
      <c r="J18" s="21">
        <f>figure4!B17</f>
        <v>0.72977789999999998</v>
      </c>
      <c r="K18" s="21">
        <f t="shared" si="2"/>
        <v>0.83997436289999994</v>
      </c>
      <c r="L18" s="28">
        <f t="shared" si="3"/>
        <v>32.057388263020165</v>
      </c>
    </row>
    <row r="19" spans="1:14" x14ac:dyDescent="0.2">
      <c r="A19">
        <v>1949</v>
      </c>
      <c r="B19" s="21">
        <v>0.72560959999999997</v>
      </c>
      <c r="C19" s="21">
        <f t="shared" si="0"/>
        <v>0.82258707916172402</v>
      </c>
      <c r="E19" s="21">
        <f>'PS wages'!F37/1000000</f>
        <v>2.7007388089896816E-2</v>
      </c>
      <c r="F19" s="28">
        <f t="shared" si="1"/>
        <v>30.457853844424346</v>
      </c>
      <c r="J19" s="21">
        <f>figure4!B18</f>
        <v>0.73662530000000004</v>
      </c>
      <c r="K19" s="21">
        <f t="shared" si="2"/>
        <v>0.84785572030000012</v>
      </c>
      <c r="L19" s="28">
        <f t="shared" si="3"/>
        <v>31.393473425783597</v>
      </c>
    </row>
    <row r="20" spans="1:14" x14ac:dyDescent="0.2">
      <c r="A20">
        <v>1950</v>
      </c>
      <c r="B20" s="21">
        <v>0.73738870000000001</v>
      </c>
      <c r="C20" s="21">
        <f t="shared" si="0"/>
        <v>0.83594045191775412</v>
      </c>
      <c r="E20" s="21">
        <f>'PS wages'!F38/1000000</f>
        <v>2.826614800713426E-2</v>
      </c>
      <c r="F20" s="28">
        <f t="shared" si="1"/>
        <v>29.573907690102175</v>
      </c>
      <c r="G20" s="28">
        <f>'LO Makteliten'!E7</f>
        <v>26.1</v>
      </c>
      <c r="J20" s="21">
        <f>figure4!B19</f>
        <v>0.75024900000000005</v>
      </c>
      <c r="K20" s="21">
        <f t="shared" si="2"/>
        <v>0.86353659900000013</v>
      </c>
      <c r="L20" s="28">
        <f t="shared" si="3"/>
        <v>30.55020439226622</v>
      </c>
      <c r="N20" s="28">
        <f>'LO Makteliten'!L7</f>
        <v>22.315231788079469</v>
      </c>
    </row>
    <row r="21" spans="1:14" x14ac:dyDescent="0.2">
      <c r="A21">
        <v>1951</v>
      </c>
      <c r="B21" s="21">
        <v>0.70049519999999998</v>
      </c>
      <c r="C21" s="21">
        <f t="shared" si="0"/>
        <v>0.79411614804270469</v>
      </c>
      <c r="E21" s="21">
        <f>'PS wages'!F39/1000000</f>
        <v>2.8487168191439677E-2</v>
      </c>
      <c r="F21" s="28">
        <f t="shared" si="1"/>
        <v>27.876275476245286</v>
      </c>
      <c r="J21" s="21">
        <f>figure4!B20</f>
        <v>0.77544970000000002</v>
      </c>
      <c r="K21" s="21">
        <f t="shared" si="2"/>
        <v>0.89254260470000002</v>
      </c>
      <c r="L21" s="28">
        <f t="shared" si="3"/>
        <v>31.331390986353178</v>
      </c>
    </row>
    <row r="22" spans="1:14" x14ac:dyDescent="0.2">
      <c r="A22">
        <v>1952</v>
      </c>
      <c r="B22" s="21">
        <v>0.67708389999999996</v>
      </c>
      <c r="C22" s="21">
        <f t="shared" si="0"/>
        <v>0.76757593566627125</v>
      </c>
      <c r="E22" s="21">
        <f>'PS wages'!F40/1000000</f>
        <v>2.9489692870711032E-2</v>
      </c>
      <c r="F22" s="28">
        <f t="shared" si="1"/>
        <v>26.028617491253108</v>
      </c>
      <c r="J22" s="21">
        <f>figure4!B21</f>
        <v>0.75664030000000004</v>
      </c>
      <c r="K22" s="21">
        <f t="shared" si="2"/>
        <v>0.87089298530000003</v>
      </c>
      <c r="L22" s="28">
        <f t="shared" si="3"/>
        <v>29.532114461760475</v>
      </c>
    </row>
    <row r="23" spans="1:14" x14ac:dyDescent="0.2">
      <c r="A23">
        <v>1953</v>
      </c>
      <c r="B23" s="21">
        <v>0.75044370000000005</v>
      </c>
      <c r="C23" s="21">
        <f t="shared" si="0"/>
        <v>0.85074024827995265</v>
      </c>
      <c r="E23" s="21">
        <f>'PS wages'!F41/1000000</f>
        <v>3.0923775019716535E-2</v>
      </c>
      <c r="F23" s="28">
        <f t="shared" si="1"/>
        <v>27.510879500886727</v>
      </c>
      <c r="J23" s="21">
        <f>figure4!B22</f>
        <v>0.83197750000000004</v>
      </c>
      <c r="K23" s="21">
        <f t="shared" si="2"/>
        <v>0.95760610250000011</v>
      </c>
      <c r="L23" s="28">
        <f t="shared" si="3"/>
        <v>30.966662443037592</v>
      </c>
    </row>
    <row r="24" spans="1:14" x14ac:dyDescent="0.2">
      <c r="A24">
        <v>1954</v>
      </c>
      <c r="B24" s="21">
        <v>0.7213484</v>
      </c>
      <c r="C24" s="21">
        <f t="shared" si="0"/>
        <v>0.81775637121391864</v>
      </c>
      <c r="E24" s="21">
        <f>'PS wages'!F42/1000000</f>
        <v>3.1463781296375372E-2</v>
      </c>
      <c r="F24" s="28">
        <f t="shared" si="1"/>
        <v>25.990403490000237</v>
      </c>
      <c r="J24" s="21">
        <f>figure4!B23</f>
        <v>0.81382109999999996</v>
      </c>
      <c r="K24" s="21">
        <f t="shared" si="2"/>
        <v>0.9367080861</v>
      </c>
      <c r="L24" s="28">
        <f t="shared" si="3"/>
        <v>29.770995331953593</v>
      </c>
    </row>
    <row r="25" spans="1:14" x14ac:dyDescent="0.2">
      <c r="A25">
        <v>1955</v>
      </c>
      <c r="B25" s="21">
        <v>0.75092700000000001</v>
      </c>
      <c r="C25" s="21">
        <f t="shared" si="0"/>
        <v>0.85128814116251494</v>
      </c>
      <c r="E25" s="21">
        <f>'PS wages'!F43/1000000</f>
        <v>3.307591347483245E-2</v>
      </c>
      <c r="F25" s="28">
        <f t="shared" si="1"/>
        <v>25.737403800208341</v>
      </c>
      <c r="J25" s="21">
        <f>figure4!B24</f>
        <v>0.95284239999999998</v>
      </c>
      <c r="K25" s="21">
        <f t="shared" si="2"/>
        <v>1.0967216023999999</v>
      </c>
      <c r="L25" s="28">
        <f t="shared" si="3"/>
        <v>33.157711675431074</v>
      </c>
    </row>
    <row r="26" spans="1:14" x14ac:dyDescent="0.2">
      <c r="A26">
        <v>1956</v>
      </c>
      <c r="B26" s="21">
        <v>0.75201390000000001</v>
      </c>
      <c r="C26" s="21">
        <f t="shared" si="0"/>
        <v>0.85252030498220643</v>
      </c>
      <c r="E26" s="21">
        <f>'PS wages'!F44/1000000</f>
        <v>3.4384841799226858E-2</v>
      </c>
      <c r="F26" s="28">
        <f t="shared" si="1"/>
        <v>24.793492142848113</v>
      </c>
      <c r="J26" s="21">
        <f>figure4!B25</f>
        <v>0.8704963</v>
      </c>
      <c r="K26" s="21">
        <f t="shared" si="2"/>
        <v>1.0019412413</v>
      </c>
      <c r="L26" s="28">
        <f t="shared" si="3"/>
        <v>29.139038857597086</v>
      </c>
    </row>
    <row r="27" spans="1:14" x14ac:dyDescent="0.2">
      <c r="A27">
        <v>1957</v>
      </c>
      <c r="B27" s="21">
        <v>0.73217169999999998</v>
      </c>
      <c r="C27" s="21">
        <f t="shared" si="0"/>
        <v>0.83002620162119423</v>
      </c>
      <c r="E27" s="21">
        <f>'PS wages'!F45/1000000</f>
        <v>3.4723563961712618E-2</v>
      </c>
      <c r="F27" s="28">
        <f t="shared" si="1"/>
        <v>23.90383091252987</v>
      </c>
      <c r="J27" s="21">
        <f>figure4!B26</f>
        <v>0.86894199999999999</v>
      </c>
      <c r="K27" s="21">
        <f t="shared" si="2"/>
        <v>1.000152242</v>
      </c>
      <c r="L27" s="28">
        <f t="shared" si="3"/>
        <v>28.803271550777502</v>
      </c>
    </row>
    <row r="28" spans="1:14" x14ac:dyDescent="0.2">
      <c r="A28">
        <v>1958</v>
      </c>
      <c r="B28" s="21">
        <v>0.72914489999999998</v>
      </c>
      <c r="C28" s="21">
        <f t="shared" si="0"/>
        <v>0.82659487081850536</v>
      </c>
      <c r="E28" s="21">
        <f>'PS wages'!F46/1000000</f>
        <v>3.5058972194219377E-2</v>
      </c>
      <c r="F28" s="28">
        <f t="shared" si="1"/>
        <v>23.577270498386049</v>
      </c>
      <c r="J28" s="21">
        <f>figure4!B27</f>
        <v>0.86836650000000004</v>
      </c>
      <c r="K28" s="21">
        <f t="shared" si="2"/>
        <v>0.99948984150000009</v>
      </c>
      <c r="L28" s="28">
        <f t="shared" si="3"/>
        <v>28.508817542141148</v>
      </c>
    </row>
    <row r="29" spans="1:14" x14ac:dyDescent="0.2">
      <c r="A29">
        <v>1959</v>
      </c>
      <c r="B29" s="21">
        <v>0.75314119999999996</v>
      </c>
      <c r="C29" s="21">
        <f t="shared" si="0"/>
        <v>0.8537982682483195</v>
      </c>
      <c r="E29" s="21">
        <f>'PS wages'!F47/1000000</f>
        <v>3.6500017377942472E-2</v>
      </c>
      <c r="F29" s="28">
        <f t="shared" si="1"/>
        <v>23.391722239679893</v>
      </c>
      <c r="J29" s="21">
        <f>figure4!B28</f>
        <v>0.91236110000000004</v>
      </c>
      <c r="K29" s="21">
        <f t="shared" si="2"/>
        <v>1.0501276261000001</v>
      </c>
      <c r="L29" s="28">
        <f t="shared" si="3"/>
        <v>28.770606195234542</v>
      </c>
    </row>
    <row r="30" spans="1:14" x14ac:dyDescent="0.2">
      <c r="A30">
        <v>1960</v>
      </c>
      <c r="B30" s="21">
        <v>0.72719590000000001</v>
      </c>
      <c r="C30" s="21">
        <f t="shared" si="0"/>
        <v>0.82438538762356672</v>
      </c>
      <c r="E30" s="21">
        <f>'PS wages'!F48/1000000</f>
        <v>3.6935132635939907E-2</v>
      </c>
      <c r="F30" s="28">
        <f t="shared" si="1"/>
        <v>22.319816629584661</v>
      </c>
      <c r="J30" s="21">
        <f>figure4!B29</f>
        <v>0.87758000000000003</v>
      </c>
      <c r="K30" s="21">
        <f t="shared" si="2"/>
        <v>1.0100945800000001</v>
      </c>
      <c r="L30" s="28">
        <f t="shared" si="3"/>
        <v>27.347798908866586</v>
      </c>
    </row>
    <row r="31" spans="1:14" x14ac:dyDescent="0.2">
      <c r="A31">
        <v>1961</v>
      </c>
      <c r="B31" s="21">
        <v>0.70319799999999999</v>
      </c>
      <c r="C31" s="21">
        <f t="shared" si="0"/>
        <v>0.79718017635429028</v>
      </c>
      <c r="E31" s="21">
        <f>'PS wages'!F49/1000000</f>
        <v>3.8031609176906463E-2</v>
      </c>
      <c r="F31" s="28">
        <f t="shared" si="1"/>
        <v>20.960989913578352</v>
      </c>
      <c r="J31" s="21">
        <f>figure4!B30</f>
        <v>0.88144520000000004</v>
      </c>
      <c r="K31" s="21">
        <f t="shared" si="2"/>
        <v>1.0145434252000001</v>
      </c>
      <c r="L31" s="28">
        <f t="shared" si="3"/>
        <v>26.676321280038046</v>
      </c>
    </row>
    <row r="32" spans="1:14" x14ac:dyDescent="0.2">
      <c r="A32">
        <v>1962</v>
      </c>
      <c r="B32" s="21">
        <v>0.69826529999999998</v>
      </c>
      <c r="C32" s="21">
        <f t="shared" si="0"/>
        <v>0.79158822265717677</v>
      </c>
      <c r="E32" s="21">
        <f>'PS wages'!F50/1000000</f>
        <v>3.9133734412616437E-2</v>
      </c>
      <c r="F32" s="28">
        <f t="shared" si="1"/>
        <v>20.227771117135561</v>
      </c>
      <c r="J32" s="21">
        <f>figure4!B31</f>
        <v>0.89909479999999997</v>
      </c>
      <c r="K32" s="21">
        <f t="shared" si="2"/>
        <v>1.0348581148</v>
      </c>
      <c r="L32" s="28">
        <f t="shared" si="3"/>
        <v>26.444144172102551</v>
      </c>
    </row>
    <row r="33" spans="1:14" x14ac:dyDescent="0.2">
      <c r="A33">
        <v>1963</v>
      </c>
      <c r="B33" s="21">
        <v>0.70343140000000004</v>
      </c>
      <c r="C33" s="21">
        <f t="shared" si="0"/>
        <v>0.79744477018584436</v>
      </c>
      <c r="E33" s="21">
        <f>'PS wages'!F51/1000000</f>
        <v>4.0202692090620031E-2</v>
      </c>
      <c r="F33" s="28">
        <f t="shared" si="1"/>
        <v>19.835606242197439</v>
      </c>
      <c r="J33" s="21">
        <f>figure4!B32</f>
        <v>0.86465780000000003</v>
      </c>
      <c r="K33" s="21">
        <f t="shared" si="2"/>
        <v>0.99522112780000005</v>
      </c>
      <c r="L33" s="28">
        <f t="shared" si="3"/>
        <v>24.755086688142509</v>
      </c>
    </row>
    <row r="34" spans="1:14" x14ac:dyDescent="0.2">
      <c r="A34">
        <v>1964</v>
      </c>
      <c r="B34" s="21">
        <v>0.72212900000000002</v>
      </c>
      <c r="C34" s="21">
        <f t="shared" si="0"/>
        <v>0.81864129814155806</v>
      </c>
      <c r="E34" s="21">
        <f>'PS wages'!F52/1000000</f>
        <v>4.1555144210133371E-2</v>
      </c>
      <c r="F34" s="28">
        <f t="shared" si="1"/>
        <v>19.700119292136385</v>
      </c>
      <c r="J34" s="21">
        <f>figure4!B33</f>
        <v>0.91423200000000004</v>
      </c>
      <c r="K34" s="21">
        <f t="shared" si="2"/>
        <v>1.052281032</v>
      </c>
      <c r="L34" s="28">
        <f t="shared" si="3"/>
        <v>25.322521483234258</v>
      </c>
    </row>
    <row r="35" spans="1:14" x14ac:dyDescent="0.2">
      <c r="A35">
        <v>1965</v>
      </c>
      <c r="B35" s="21">
        <v>0.75961520000000005</v>
      </c>
      <c r="C35" s="21">
        <f t="shared" si="0"/>
        <v>0.86113751617240031</v>
      </c>
      <c r="E35" s="21">
        <f>'PS wages'!F53/1000000</f>
        <v>4.24829506557967E-2</v>
      </c>
      <c r="F35" s="28">
        <f t="shared" si="1"/>
        <v>20.270190814886352</v>
      </c>
      <c r="J35" s="21">
        <f>figure4!B34</f>
        <v>0.93735990000000002</v>
      </c>
      <c r="K35" s="21">
        <f t="shared" si="2"/>
        <v>1.0789012448999999</v>
      </c>
      <c r="L35" s="28">
        <f t="shared" si="3"/>
        <v>25.396099570423466</v>
      </c>
    </row>
    <row r="36" spans="1:14" x14ac:dyDescent="0.2">
      <c r="A36">
        <v>1966</v>
      </c>
      <c r="B36" s="21">
        <v>0.77064809999999995</v>
      </c>
      <c r="C36" s="21">
        <f t="shared" si="0"/>
        <v>0.87364495954922894</v>
      </c>
      <c r="E36" s="21">
        <f>'PS wages'!F54/1000000</f>
        <v>4.3106109119937591E-2</v>
      </c>
      <c r="F36" s="28">
        <f t="shared" si="1"/>
        <v>20.2673119283027</v>
      </c>
      <c r="J36" s="21">
        <f>figure4!B35</f>
        <v>1.015755</v>
      </c>
      <c r="K36" s="21">
        <f t="shared" si="2"/>
        <v>1.1691340050000001</v>
      </c>
      <c r="L36" s="28">
        <f t="shared" si="3"/>
        <v>27.122234617534712</v>
      </c>
    </row>
    <row r="37" spans="1:14" x14ac:dyDescent="0.2">
      <c r="A37">
        <v>1967</v>
      </c>
      <c r="B37" s="21">
        <v>0.77335330000000002</v>
      </c>
      <c r="C37" s="21">
        <f t="shared" si="0"/>
        <v>0.87671170862000802</v>
      </c>
      <c r="E37" s="21">
        <f>'PS wages'!F55/1000000</f>
        <v>4.3928731541680997E-2</v>
      </c>
      <c r="F37" s="28">
        <f t="shared" si="1"/>
        <v>19.957592169219719</v>
      </c>
      <c r="J37" s="21">
        <f>figure4!B36</f>
        <v>1.0311380000000001</v>
      </c>
      <c r="K37" s="21">
        <f t="shared" si="2"/>
        <v>1.1868398380000003</v>
      </c>
      <c r="L37" s="28">
        <f t="shared" si="3"/>
        <v>27.017393772772344</v>
      </c>
    </row>
    <row r="38" spans="1:14" x14ac:dyDescent="0.2">
      <c r="A38">
        <v>1968</v>
      </c>
      <c r="B38" s="21">
        <v>0.75857070000000004</v>
      </c>
      <c r="C38" s="21">
        <f t="shared" si="0"/>
        <v>0.85995341909845802</v>
      </c>
      <c r="E38" s="21">
        <f>'PS wages'!F56/1000000</f>
        <v>4.5450279233369681E-2</v>
      </c>
      <c r="F38" s="28">
        <f t="shared" si="1"/>
        <v>18.920751062560658</v>
      </c>
      <c r="J38" s="21">
        <f>figure4!B37</f>
        <v>1.1030960000000001</v>
      </c>
      <c r="K38" s="21">
        <f t="shared" si="2"/>
        <v>1.2696634960000002</v>
      </c>
      <c r="L38" s="28">
        <f t="shared" si="3"/>
        <v>27.935218824086142</v>
      </c>
    </row>
    <row r="39" spans="1:14" x14ac:dyDescent="0.2">
      <c r="A39">
        <v>1969</v>
      </c>
      <c r="B39" s="21">
        <v>0.75230750000000002</v>
      </c>
      <c r="C39" s="21">
        <f t="shared" si="0"/>
        <v>0.85285314452352712</v>
      </c>
      <c r="E39" s="21">
        <f>'PS wages'!F57/1000000</f>
        <v>4.6201793501740585E-2</v>
      </c>
      <c r="F39" s="28">
        <f t="shared" si="1"/>
        <v>18.459308175804846</v>
      </c>
      <c r="J39" s="21">
        <f>figure4!B38</f>
        <v>1.108692</v>
      </c>
      <c r="K39" s="21">
        <f t="shared" si="2"/>
        <v>1.276104492</v>
      </c>
      <c r="L39" s="28">
        <f t="shared" si="3"/>
        <v>27.620237122438215</v>
      </c>
    </row>
    <row r="40" spans="1:14" x14ac:dyDescent="0.2">
      <c r="A40">
        <v>1970</v>
      </c>
      <c r="B40" s="21">
        <v>0.71010309999999999</v>
      </c>
      <c r="C40" s="21">
        <f t="shared" si="0"/>
        <v>0.8050081406484777</v>
      </c>
      <c r="D40" s="21">
        <f>'PS CEO pay'!G6/1000</f>
        <v>1.2482562679864113</v>
      </c>
      <c r="E40" s="21">
        <f>'PS wages'!F58/1000000</f>
        <v>4.693492865421215E-2</v>
      </c>
      <c r="F40" s="28">
        <f t="shared" si="1"/>
        <v>17.15157908472143</v>
      </c>
      <c r="G40" s="28">
        <f>'LO Makteliten'!E8</f>
        <v>14.2</v>
      </c>
      <c r="H40" s="28">
        <f>D40/E40</f>
        <v>26.595465334203446</v>
      </c>
      <c r="J40" s="21">
        <f>figure4!B39</f>
        <v>0.99858250000000004</v>
      </c>
      <c r="K40" s="21">
        <f t="shared" si="2"/>
        <v>1.1493684575000001</v>
      </c>
      <c r="L40" s="28">
        <f t="shared" si="3"/>
        <v>24.488552352297027</v>
      </c>
      <c r="M40" s="28">
        <f>H40</f>
        <v>26.595465334203446</v>
      </c>
      <c r="N40" s="28">
        <f>'LO Makteliten'!L8</f>
        <v>14.749268841394827</v>
      </c>
    </row>
    <row r="41" spans="1:14" x14ac:dyDescent="0.2">
      <c r="A41">
        <v>1971</v>
      </c>
      <c r="B41" s="21">
        <v>0.69947210000000004</v>
      </c>
      <c r="C41" s="21">
        <f t="shared" si="0"/>
        <v>0.79295631107156994</v>
      </c>
      <c r="D41" s="21">
        <f>'PS CEO pay'!G7/1000</f>
        <v>1.2946487875759867</v>
      </c>
      <c r="E41" s="21">
        <f>'PS wages'!F59/1000000</f>
        <v>4.8095121165312248E-2</v>
      </c>
      <c r="F41" s="28">
        <f t="shared" si="1"/>
        <v>16.487250512292619</v>
      </c>
      <c r="H41" s="28">
        <f t="shared" ref="H41:H75" si="4">D41/E41</f>
        <v>26.918505582427539</v>
      </c>
      <c r="J41" s="21">
        <f>figure4!B40</f>
        <v>1.024054</v>
      </c>
      <c r="K41" s="21">
        <f t="shared" si="2"/>
        <v>1.178686154</v>
      </c>
      <c r="L41" s="28">
        <f t="shared" si="3"/>
        <v>24.507395458026341</v>
      </c>
      <c r="M41" s="28">
        <f t="shared" ref="M41:M75" si="5">H41</f>
        <v>26.918505582427539</v>
      </c>
    </row>
    <row r="42" spans="1:14" x14ac:dyDescent="0.2">
      <c r="A42">
        <v>1972</v>
      </c>
      <c r="B42" s="21">
        <v>0.73580610000000002</v>
      </c>
      <c r="C42" s="21">
        <f t="shared" si="0"/>
        <v>0.83414633795966797</v>
      </c>
      <c r="D42" s="21">
        <f>'PS CEO pay'!G8/1000</f>
        <v>1.4407790882662377</v>
      </c>
      <c r="E42" s="21">
        <f>'PS wages'!F60/1000000</f>
        <v>4.969878428401437E-2</v>
      </c>
      <c r="F42" s="28">
        <f t="shared" si="1"/>
        <v>16.784039086202988</v>
      </c>
      <c r="H42" s="28">
        <f t="shared" si="4"/>
        <v>28.990228011063536</v>
      </c>
      <c r="J42" s="21">
        <f>figure4!B41</f>
        <v>1.125891</v>
      </c>
      <c r="K42" s="21">
        <f t="shared" si="2"/>
        <v>1.295900541</v>
      </c>
      <c r="L42" s="28">
        <f t="shared" si="3"/>
        <v>26.075095390549155</v>
      </c>
      <c r="M42" s="28">
        <f t="shared" si="5"/>
        <v>28.990228011063536</v>
      </c>
    </row>
    <row r="43" spans="1:14" x14ac:dyDescent="0.2">
      <c r="A43">
        <v>1973</v>
      </c>
      <c r="B43" s="21">
        <v>0.73756279999999996</v>
      </c>
      <c r="C43" s="21">
        <f t="shared" si="0"/>
        <v>0.83613782032423889</v>
      </c>
      <c r="D43" s="21">
        <f>'PS CEO pay'!G9/1000</f>
        <v>1.4892044422377644</v>
      </c>
      <c r="E43" s="21">
        <f>'PS wages'!F61/1000000</f>
        <v>4.9715257350926231E-2</v>
      </c>
      <c r="F43" s="28">
        <f t="shared" si="1"/>
        <v>16.818535493483893</v>
      </c>
      <c r="H43" s="28">
        <f t="shared" si="4"/>
        <v>29.95467632251972</v>
      </c>
      <c r="J43" s="21">
        <f>figure4!B42</f>
        <v>1.0679209999999999</v>
      </c>
      <c r="K43" s="21">
        <f t="shared" si="2"/>
        <v>1.2291770709999998</v>
      </c>
      <c r="L43" s="28">
        <f t="shared" si="3"/>
        <v>24.724342917981485</v>
      </c>
      <c r="M43" s="28">
        <f t="shared" si="5"/>
        <v>29.95467632251972</v>
      </c>
    </row>
    <row r="44" spans="1:14" x14ac:dyDescent="0.2">
      <c r="A44">
        <v>1974</v>
      </c>
      <c r="B44" s="21">
        <v>0.73753299999999999</v>
      </c>
      <c r="C44" s="21">
        <f t="shared" si="0"/>
        <v>0.83610403756425467</v>
      </c>
      <c r="D44" s="21">
        <f>'PS CEO pay'!G10/1000</f>
        <v>1.5163137697543725</v>
      </c>
      <c r="E44" s="21">
        <f>'PS wages'!F62/1000000</f>
        <v>4.8142695150281037E-2</v>
      </c>
      <c r="F44" s="28">
        <f t="shared" si="1"/>
        <v>17.367204618567637</v>
      </c>
      <c r="H44" s="28">
        <f t="shared" si="4"/>
        <v>31.496237695481842</v>
      </c>
      <c r="J44" s="21">
        <f>figure4!B43</f>
        <v>1.117515</v>
      </c>
      <c r="K44" s="21">
        <f t="shared" si="2"/>
        <v>1.2862597650000001</v>
      </c>
      <c r="L44" s="28">
        <f t="shared" si="3"/>
        <v>26.717651784654841</v>
      </c>
      <c r="M44" s="28">
        <f t="shared" si="5"/>
        <v>31.496237695481842</v>
      </c>
    </row>
    <row r="45" spans="1:14" x14ac:dyDescent="0.2">
      <c r="A45">
        <v>1975</v>
      </c>
      <c r="B45" s="21">
        <v>0.72016729999999995</v>
      </c>
      <c r="C45" s="21">
        <f t="shared" si="0"/>
        <v>0.81641741759588771</v>
      </c>
      <c r="D45" s="21">
        <f>'PS CEO pay'!G11/1000</f>
        <v>1.4677653708745986</v>
      </c>
      <c r="E45" s="21">
        <f>'PS wages'!F63/1000000</f>
        <v>4.7836232587068539E-2</v>
      </c>
      <c r="F45" s="28">
        <f t="shared" si="1"/>
        <v>17.066925496482096</v>
      </c>
      <c r="H45" s="28">
        <f t="shared" si="4"/>
        <v>30.683130578961528</v>
      </c>
      <c r="J45" s="21">
        <f>figure4!B44</f>
        <v>1.1025929999999999</v>
      </c>
      <c r="K45" s="21">
        <f t="shared" si="2"/>
        <v>1.269084543</v>
      </c>
      <c r="L45" s="28">
        <f t="shared" si="3"/>
        <v>26.529776162662706</v>
      </c>
      <c r="M45" s="28">
        <f t="shared" si="5"/>
        <v>30.683130578961528</v>
      </c>
    </row>
    <row r="46" spans="1:14" x14ac:dyDescent="0.2">
      <c r="A46">
        <v>1976</v>
      </c>
      <c r="B46" s="21">
        <v>0.73722030000000005</v>
      </c>
      <c r="C46" s="21">
        <f t="shared" si="0"/>
        <v>0.83574954531435364</v>
      </c>
      <c r="D46" s="21">
        <f>'PS CEO pay'!G12/1000</f>
        <v>1.5839415365392786</v>
      </c>
      <c r="E46" s="21">
        <f>'PS wages'!F64/1000000</f>
        <v>4.8638905118833238E-2</v>
      </c>
      <c r="F46" s="28">
        <f t="shared" si="1"/>
        <v>17.182737630965857</v>
      </c>
      <c r="H46" s="28">
        <f t="shared" si="4"/>
        <v>32.565320552949046</v>
      </c>
      <c r="J46" s="21">
        <f>figure4!B45</f>
        <v>1.050411</v>
      </c>
      <c r="K46" s="21">
        <f t="shared" si="2"/>
        <v>1.2090230609999999</v>
      </c>
      <c r="L46" s="28">
        <f t="shared" si="3"/>
        <v>24.857119173347918</v>
      </c>
      <c r="M46" s="28">
        <f t="shared" si="5"/>
        <v>32.565320552949046</v>
      </c>
    </row>
    <row r="47" spans="1:14" x14ac:dyDescent="0.2">
      <c r="A47">
        <v>1977</v>
      </c>
      <c r="B47" s="21">
        <v>0.78847710000000004</v>
      </c>
      <c r="C47" s="21">
        <f t="shared" si="0"/>
        <v>0.89385679940688034</v>
      </c>
      <c r="D47" s="21">
        <f>'PS CEO pay'!G13/1000</f>
        <v>1.6679240016486532</v>
      </c>
      <c r="E47" s="21">
        <f>'PS wages'!F65/1000000</f>
        <v>4.8725327119022166E-2</v>
      </c>
      <c r="F47" s="28">
        <f t="shared" si="1"/>
        <v>18.344808588425511</v>
      </c>
      <c r="H47" s="28">
        <f t="shared" si="4"/>
        <v>34.2311504153556</v>
      </c>
      <c r="J47" s="21">
        <f>figure4!B46</f>
        <v>1.173144</v>
      </c>
      <c r="K47" s="21">
        <f t="shared" si="2"/>
        <v>1.350288744</v>
      </c>
      <c r="L47" s="28">
        <f t="shared" si="3"/>
        <v>27.712256106595799</v>
      </c>
      <c r="M47" s="28">
        <f t="shared" si="5"/>
        <v>34.2311504153556</v>
      </c>
    </row>
    <row r="48" spans="1:14" x14ac:dyDescent="0.2">
      <c r="A48">
        <v>1978</v>
      </c>
      <c r="B48" s="21">
        <v>0.84989950000000003</v>
      </c>
      <c r="C48" s="21">
        <f t="shared" si="0"/>
        <v>0.96348828252273633</v>
      </c>
      <c r="D48" s="21">
        <f>'PS CEO pay'!G14/1000</f>
        <v>1.9830260551809733</v>
      </c>
      <c r="E48" s="21">
        <f>'PS wages'!F66/1000000</f>
        <v>4.857669510930588E-2</v>
      </c>
      <c r="F48" s="28">
        <f t="shared" si="1"/>
        <v>19.83437284802358</v>
      </c>
      <c r="H48" s="28">
        <f t="shared" si="4"/>
        <v>40.822580678220802</v>
      </c>
      <c r="J48" s="21">
        <f>figure4!B47</f>
        <v>1.2825120000000001</v>
      </c>
      <c r="K48" s="21">
        <f t="shared" si="2"/>
        <v>1.4761713120000002</v>
      </c>
      <c r="L48" s="28">
        <f t="shared" si="3"/>
        <v>30.388467323237244</v>
      </c>
      <c r="M48" s="28">
        <f t="shared" si="5"/>
        <v>40.822580678220802</v>
      </c>
    </row>
    <row r="49" spans="1:14" x14ac:dyDescent="0.2">
      <c r="A49">
        <v>1979</v>
      </c>
      <c r="B49" s="21">
        <v>0.85791649999999997</v>
      </c>
      <c r="C49" s="21">
        <f t="shared" si="0"/>
        <v>0.9725767518782128</v>
      </c>
      <c r="D49" s="21">
        <f>'PS CEO pay'!G15/1000</f>
        <v>2.5141058275614769</v>
      </c>
      <c r="E49" s="21">
        <f>'PS wages'!F67/1000000</f>
        <v>4.7950069103523466E-2</v>
      </c>
      <c r="F49" s="28">
        <f t="shared" si="1"/>
        <v>20.283114707894047</v>
      </c>
      <c r="H49" s="28">
        <f t="shared" si="4"/>
        <v>52.431745658876132</v>
      </c>
      <c r="J49" s="21">
        <f>figure4!B48</f>
        <v>1.3225849999999999</v>
      </c>
      <c r="K49" s="21">
        <f t="shared" si="2"/>
        <v>1.5222953349999999</v>
      </c>
      <c r="L49" s="28">
        <f t="shared" si="3"/>
        <v>31.747510764028046</v>
      </c>
      <c r="M49" s="28">
        <f t="shared" si="5"/>
        <v>52.431745658876132</v>
      </c>
    </row>
    <row r="50" spans="1:14" x14ac:dyDescent="0.2">
      <c r="A50">
        <v>1980</v>
      </c>
      <c r="B50" s="21">
        <v>0.8336131</v>
      </c>
      <c r="C50" s="21">
        <f t="shared" si="0"/>
        <v>0.94502521063661538</v>
      </c>
      <c r="D50" s="21">
        <f>'PS CEO pay'!G16/1000</f>
        <v>2.3026860111643046</v>
      </c>
      <c r="E50" s="21">
        <f>'PS wages'!F68/1000000</f>
        <v>4.7371571023567628E-2</v>
      </c>
      <c r="F50" s="28">
        <f t="shared" si="1"/>
        <v>19.949205614617675</v>
      </c>
      <c r="G50" s="28">
        <f>'LO Makteliten'!E9</f>
        <v>9.1</v>
      </c>
      <c r="H50" s="28">
        <f t="shared" si="4"/>
        <v>48.609027765169643</v>
      </c>
      <c r="J50" s="21">
        <f>figure4!B49</f>
        <v>1.315285</v>
      </c>
      <c r="K50" s="21">
        <f t="shared" si="2"/>
        <v>1.5138930350000002</v>
      </c>
      <c r="L50" s="28">
        <f t="shared" si="3"/>
        <v>31.957838895544118</v>
      </c>
      <c r="M50" s="28">
        <f t="shared" si="5"/>
        <v>48.609027765169643</v>
      </c>
      <c r="N50" s="28">
        <f>'LO Makteliten'!L9</f>
        <v>10.650251907298115</v>
      </c>
    </row>
    <row r="51" spans="1:14" x14ac:dyDescent="0.2">
      <c r="A51">
        <v>1981</v>
      </c>
      <c r="B51" s="21">
        <v>0.84892319999999999</v>
      </c>
      <c r="C51" s="21">
        <f t="shared" si="0"/>
        <v>0.962381500355872</v>
      </c>
      <c r="D51" s="21">
        <f>'PS CEO pay'!G17/1000</f>
        <v>2.5046200420078901</v>
      </c>
      <c r="E51" s="21">
        <f>'PS wages'!F69/1000000</f>
        <v>4.7275311304723636E-2</v>
      </c>
      <c r="F51" s="28">
        <f t="shared" si="1"/>
        <v>20.356957443444973</v>
      </c>
      <c r="H51" s="28">
        <f t="shared" si="4"/>
        <v>52.979451068313423</v>
      </c>
      <c r="J51" s="21">
        <f>figure4!B50</f>
        <v>1.323299</v>
      </c>
      <c r="K51" s="21">
        <f t="shared" si="2"/>
        <v>1.5231171489999999</v>
      </c>
      <c r="L51" s="28">
        <f t="shared" si="3"/>
        <v>32.218024735625882</v>
      </c>
      <c r="M51" s="28">
        <f t="shared" si="5"/>
        <v>52.979451068313423</v>
      </c>
    </row>
    <row r="52" spans="1:14" x14ac:dyDescent="0.2">
      <c r="A52">
        <v>1982</v>
      </c>
      <c r="B52" s="21">
        <v>0.79955580000000004</v>
      </c>
      <c r="C52" s="21">
        <f t="shared" si="0"/>
        <v>0.9064161639383157</v>
      </c>
      <c r="D52" s="21">
        <f>'PS CEO pay'!G18/1000</f>
        <v>2.3940624401787614</v>
      </c>
      <c r="E52" s="21">
        <f>'PS wages'!F70/1000000</f>
        <v>4.7861784648676513E-2</v>
      </c>
      <c r="F52" s="28">
        <f t="shared" si="1"/>
        <v>18.938202379868429</v>
      </c>
      <c r="H52" s="28">
        <f t="shared" si="4"/>
        <v>50.020333712001744</v>
      </c>
      <c r="J52" s="21">
        <f>figure4!B51</f>
        <v>1.2983640000000001</v>
      </c>
      <c r="K52" s="21">
        <f t="shared" si="2"/>
        <v>1.494416964</v>
      </c>
      <c r="L52" s="28">
        <f t="shared" si="3"/>
        <v>31.223594668890478</v>
      </c>
      <c r="M52" s="28">
        <f t="shared" si="5"/>
        <v>50.020333712001744</v>
      </c>
    </row>
    <row r="53" spans="1:14" x14ac:dyDescent="0.2">
      <c r="A53">
        <v>1983</v>
      </c>
      <c r="B53" s="21">
        <v>0.86661900000000003</v>
      </c>
      <c r="C53" s="21">
        <f t="shared" si="0"/>
        <v>0.98244233807829195</v>
      </c>
      <c r="D53" s="21">
        <f>'PS CEO pay'!G19/1000</f>
        <v>2.221569391723401</v>
      </c>
      <c r="E53" s="21">
        <f>'PS wages'!F71/1000000</f>
        <v>4.8194058230531821E-2</v>
      </c>
      <c r="F53" s="28">
        <f t="shared" si="1"/>
        <v>20.385134063184093</v>
      </c>
      <c r="H53" s="28">
        <f t="shared" si="4"/>
        <v>46.096333724309524</v>
      </c>
      <c r="J53" s="21">
        <f>figure4!B52</f>
        <v>1.421468</v>
      </c>
      <c r="K53" s="21">
        <f t="shared" si="2"/>
        <v>1.636109668</v>
      </c>
      <c r="L53" s="28">
        <f t="shared" si="3"/>
        <v>33.948368908337635</v>
      </c>
      <c r="M53" s="28">
        <f t="shared" si="5"/>
        <v>46.096333724309524</v>
      </c>
    </row>
    <row r="54" spans="1:14" x14ac:dyDescent="0.2">
      <c r="A54">
        <v>1984</v>
      </c>
      <c r="B54" s="21">
        <v>0.89497590000000005</v>
      </c>
      <c r="C54" s="21">
        <f t="shared" si="0"/>
        <v>1.014589128232503</v>
      </c>
      <c r="D54" s="21">
        <f>'PS CEO pay'!G20/1000</f>
        <v>2.329944934651202</v>
      </c>
      <c r="E54" s="21">
        <f>'PS wages'!F72/1000000</f>
        <v>4.8533600722683368E-2</v>
      </c>
      <c r="F54" s="28">
        <f t="shared" si="1"/>
        <v>20.904880600756869</v>
      </c>
      <c r="H54" s="28">
        <f t="shared" si="4"/>
        <v>48.006842681306459</v>
      </c>
      <c r="J54" s="21">
        <f>figure4!B53</f>
        <v>1.58016</v>
      </c>
      <c r="K54" s="21">
        <f t="shared" si="2"/>
        <v>1.81876416</v>
      </c>
      <c r="L54" s="28">
        <f t="shared" si="3"/>
        <v>37.474329802815475</v>
      </c>
      <c r="M54" s="28">
        <f t="shared" si="5"/>
        <v>48.006842681306459</v>
      </c>
    </row>
    <row r="55" spans="1:14" x14ac:dyDescent="0.2">
      <c r="A55">
        <v>1985</v>
      </c>
      <c r="B55" s="21">
        <v>0.97506090000000001</v>
      </c>
      <c r="C55" s="21">
        <f t="shared" si="0"/>
        <v>1.1053774615658365</v>
      </c>
      <c r="D55" s="21">
        <f>'PS CEO pay'!G21/1000</f>
        <v>2.8915593951298293</v>
      </c>
      <c r="E55" s="21">
        <f>'PS wages'!F73/1000000</f>
        <v>4.9236781680401576E-2</v>
      </c>
      <c r="F55" s="28">
        <f t="shared" si="1"/>
        <v>22.450237888026418</v>
      </c>
      <c r="G55" s="28">
        <f>'LO Makteliten'!E10</f>
        <v>13.1</v>
      </c>
      <c r="H55" s="28">
        <f t="shared" si="4"/>
        <v>58.727627932692407</v>
      </c>
      <c r="J55" s="21">
        <f>figure4!B54</f>
        <v>1.6814819999999999</v>
      </c>
      <c r="K55" s="21">
        <f t="shared" si="2"/>
        <v>1.935385782</v>
      </c>
      <c r="L55" s="28">
        <f t="shared" si="3"/>
        <v>39.30772312785767</v>
      </c>
      <c r="M55" s="28">
        <f t="shared" si="5"/>
        <v>58.727627932692407</v>
      </c>
      <c r="N55" s="28">
        <f>'LO Makteliten'!L10</f>
        <v>12.202462664424884</v>
      </c>
    </row>
    <row r="56" spans="1:14" x14ac:dyDescent="0.2">
      <c r="A56">
        <v>1986</v>
      </c>
      <c r="B56" s="21">
        <v>0.99511799999999995</v>
      </c>
      <c r="C56" s="21">
        <f t="shared" si="0"/>
        <v>1.1281151862396204</v>
      </c>
      <c r="D56" s="21">
        <f>'PS CEO pay'!G22/1000</f>
        <v>3.3198242875412887</v>
      </c>
      <c r="E56" s="21">
        <f>'PS wages'!F74/1000000</f>
        <v>5.0418822104867471E-2</v>
      </c>
      <c r="F56" s="28">
        <f t="shared" si="1"/>
        <v>22.374881822768948</v>
      </c>
      <c r="H56" s="28">
        <f t="shared" si="4"/>
        <v>65.844939428301132</v>
      </c>
      <c r="J56" s="21">
        <f>figure4!B55</f>
        <v>1.710582</v>
      </c>
      <c r="K56" s="21">
        <f t="shared" si="2"/>
        <v>1.9688798820000002</v>
      </c>
      <c r="L56" s="28">
        <f t="shared" si="3"/>
        <v>39.050493442803436</v>
      </c>
      <c r="M56" s="28">
        <f t="shared" si="5"/>
        <v>65.844939428301132</v>
      </c>
    </row>
    <row r="57" spans="1:14" x14ac:dyDescent="0.2">
      <c r="A57">
        <v>1987</v>
      </c>
      <c r="B57" s="21">
        <v>1.090886</v>
      </c>
      <c r="C57" s="21">
        <f t="shared" si="0"/>
        <v>1.2366825472518783</v>
      </c>
      <c r="D57" s="21">
        <f>'PS CEO pay'!G23/1000</f>
        <v>3.7835971796729675</v>
      </c>
      <c r="E57" s="21">
        <f>'PS wages'!F75/1000000</f>
        <v>5.0949512251327184E-2</v>
      </c>
      <c r="F57" s="28">
        <f t="shared" si="1"/>
        <v>24.272706304851113</v>
      </c>
      <c r="H57" s="28">
        <f t="shared" si="4"/>
        <v>74.261695794240083</v>
      </c>
      <c r="J57" s="21">
        <f>figure4!B56</f>
        <v>2.0830669999999998</v>
      </c>
      <c r="K57" s="21">
        <f t="shared" si="2"/>
        <v>2.3976101169999997</v>
      </c>
      <c r="L57" s="28">
        <f t="shared" si="3"/>
        <v>47.058548964569219</v>
      </c>
      <c r="M57" s="28">
        <f t="shared" si="5"/>
        <v>74.261695794240083</v>
      </c>
    </row>
    <row r="58" spans="1:14" x14ac:dyDescent="0.2">
      <c r="A58">
        <v>1988</v>
      </c>
      <c r="B58" s="21">
        <v>1.157006</v>
      </c>
      <c r="C58" s="21">
        <f t="shared" si="0"/>
        <v>1.3116394630288652</v>
      </c>
      <c r="D58" s="21">
        <f>'PS CEO pay'!G24/1000</f>
        <v>3.8958350618325599</v>
      </c>
      <c r="E58" s="21">
        <f>'PS wages'!F76/1000000</f>
        <v>5.1633984752925591E-2</v>
      </c>
      <c r="F58" s="28">
        <f t="shared" si="1"/>
        <v>25.402638771832297</v>
      </c>
      <c r="H58" s="28">
        <f t="shared" si="4"/>
        <v>75.450986021601238</v>
      </c>
      <c r="J58" s="21">
        <f>figure4!B57</f>
        <v>2.2813099999999999</v>
      </c>
      <c r="K58" s="21">
        <f t="shared" si="2"/>
        <v>2.6257878099999998</v>
      </c>
      <c r="L58" s="28">
        <f t="shared" si="3"/>
        <v>50.853867323327634</v>
      </c>
      <c r="M58" s="28">
        <f t="shared" si="5"/>
        <v>75.450986021601238</v>
      </c>
    </row>
    <row r="59" spans="1:14" x14ac:dyDescent="0.2">
      <c r="A59">
        <v>1989</v>
      </c>
      <c r="B59" s="21">
        <v>1.172771</v>
      </c>
      <c r="C59" s="21">
        <f t="shared" si="0"/>
        <v>1.3295114499802294</v>
      </c>
      <c r="D59" s="21">
        <f>'PS CEO pay'!G25/1000</f>
        <v>3.8455571506323136</v>
      </c>
      <c r="E59" s="21">
        <f>'PS wages'!F77/1000000</f>
        <v>5.1228598155420323E-2</v>
      </c>
      <c r="F59" s="28">
        <f t="shared" si="1"/>
        <v>25.952524524420514</v>
      </c>
      <c r="H59" s="28">
        <f t="shared" si="4"/>
        <v>75.066609064051235</v>
      </c>
      <c r="J59" s="21">
        <f>figure4!B58</f>
        <v>2.3390019999999998</v>
      </c>
      <c r="K59" s="21">
        <f t="shared" si="2"/>
        <v>2.6921913019999999</v>
      </c>
      <c r="L59" s="28">
        <f t="shared" si="3"/>
        <v>52.552507758113393</v>
      </c>
      <c r="M59" s="28">
        <f t="shared" si="5"/>
        <v>75.066609064051235</v>
      </c>
    </row>
    <row r="60" spans="1:14" x14ac:dyDescent="0.2">
      <c r="A60">
        <v>1990</v>
      </c>
      <c r="B60" s="21">
        <v>1.0880430000000001</v>
      </c>
      <c r="C60" s="21">
        <f t="shared" si="0"/>
        <v>1.2334595812574143</v>
      </c>
      <c r="D60" s="21">
        <f>'PS CEO pay'!G26/1000</f>
        <v>4.4122770139248777</v>
      </c>
      <c r="E60" s="21">
        <f>'PS wages'!F78/1000000</f>
        <v>5.1101648773965003E-2</v>
      </c>
      <c r="F60" s="28">
        <f t="shared" si="1"/>
        <v>24.137373467406217</v>
      </c>
      <c r="G60" s="28">
        <f>'LO Makteliten'!E11</f>
        <v>16.5</v>
      </c>
      <c r="H60" s="28">
        <f t="shared" si="4"/>
        <v>86.343143906010738</v>
      </c>
      <c r="J60" s="21">
        <f>figure4!B59</f>
        <v>2.2233390000000002</v>
      </c>
      <c r="K60" s="21">
        <f t="shared" si="2"/>
        <v>2.5590631890000002</v>
      </c>
      <c r="L60" s="28">
        <f t="shared" si="3"/>
        <v>50.077898666623419</v>
      </c>
      <c r="M60" s="28">
        <f t="shared" si="5"/>
        <v>86.343143906010738</v>
      </c>
      <c r="N60" s="28">
        <f>'LO Makteliten'!L11</f>
        <v>16.606112810961818</v>
      </c>
    </row>
    <row r="61" spans="1:14" x14ac:dyDescent="0.2">
      <c r="A61">
        <v>1991</v>
      </c>
      <c r="B61" s="21">
        <v>1.029453</v>
      </c>
      <c r="C61" s="21">
        <f t="shared" si="0"/>
        <v>1.1670390474495849</v>
      </c>
      <c r="D61" s="21">
        <f>'PS CEO pay'!G27/1000</f>
        <v>5.0979627036539821</v>
      </c>
      <c r="E61" s="21">
        <f>'PS wages'!F79/1000000</f>
        <v>5.1517457990591715E-2</v>
      </c>
      <c r="F61" s="28">
        <f t="shared" si="1"/>
        <v>22.653273142139764</v>
      </c>
      <c r="H61" s="28">
        <f t="shared" si="4"/>
        <v>98.956021948617661</v>
      </c>
      <c r="J61" s="21">
        <f>figure4!B60</f>
        <v>2.0674790000000001</v>
      </c>
      <c r="K61" s="21">
        <f t="shared" si="2"/>
        <v>2.3796683290000002</v>
      </c>
      <c r="L61" s="28">
        <f t="shared" si="3"/>
        <v>46.191493560000239</v>
      </c>
      <c r="M61" s="28">
        <f t="shared" si="5"/>
        <v>98.956021948617661</v>
      </c>
    </row>
    <row r="62" spans="1:14" x14ac:dyDescent="0.2">
      <c r="A62">
        <v>1992</v>
      </c>
      <c r="B62" s="21">
        <v>0.97883240000000005</v>
      </c>
      <c r="C62" s="21">
        <f t="shared" si="0"/>
        <v>1.1096530212732307</v>
      </c>
      <c r="D62" s="21">
        <f>'PS CEO pay'!G28/1000</f>
        <v>6.4373455901061751</v>
      </c>
      <c r="E62" s="21">
        <f>'PS wages'!F80/1000000</f>
        <v>5.2760554731518132E-2</v>
      </c>
      <c r="F62" s="28">
        <f t="shared" si="1"/>
        <v>21.031867972577352</v>
      </c>
      <c r="H62" s="28">
        <f t="shared" si="4"/>
        <v>122.01057443129251</v>
      </c>
      <c r="J62" s="21">
        <f>figure4!B61</f>
        <v>2.038592</v>
      </c>
      <c r="K62" s="21">
        <f t="shared" si="2"/>
        <v>2.346419392</v>
      </c>
      <c r="L62" s="28">
        <f t="shared" si="3"/>
        <v>44.472985622311789</v>
      </c>
      <c r="M62" s="28">
        <f t="shared" si="5"/>
        <v>122.01057443129251</v>
      </c>
    </row>
    <row r="63" spans="1:14" x14ac:dyDescent="0.2">
      <c r="A63">
        <v>1993</v>
      </c>
      <c r="B63" s="21">
        <v>1.1152899999999999</v>
      </c>
      <c r="C63" s="21">
        <f t="shared" si="0"/>
        <v>1.2643481336496638</v>
      </c>
      <c r="D63" s="21">
        <f>'PS CEO pay'!G29/1000</f>
        <v>5.6827573631836081</v>
      </c>
      <c r="E63" s="21">
        <f>'PS wages'!F81/1000000</f>
        <v>5.2846996297008446E-2</v>
      </c>
      <c r="F63" s="28">
        <f t="shared" si="1"/>
        <v>23.924692456385376</v>
      </c>
      <c r="H63" s="28">
        <f t="shared" si="4"/>
        <v>107.53226789363045</v>
      </c>
      <c r="J63" s="21">
        <f>figure4!B62</f>
        <v>2.45173</v>
      </c>
      <c r="K63" s="21">
        <f t="shared" si="2"/>
        <v>2.8219412300000002</v>
      </c>
      <c r="L63" s="28">
        <f t="shared" si="3"/>
        <v>53.398327771369367</v>
      </c>
      <c r="M63" s="28">
        <f t="shared" si="5"/>
        <v>107.53226789363045</v>
      </c>
    </row>
    <row r="64" spans="1:14" x14ac:dyDescent="0.2">
      <c r="A64">
        <v>1994</v>
      </c>
      <c r="B64" s="21">
        <v>1.2246220000000001</v>
      </c>
      <c r="C64" s="21">
        <f t="shared" si="0"/>
        <v>1.3882923187030449</v>
      </c>
      <c r="D64" s="21">
        <f>'PS CEO pay'!G30/1000</f>
        <v>5.9990597651797239</v>
      </c>
      <c r="E64" s="21">
        <f>'PS wages'!F82/1000000</f>
        <v>5.3354862752968128E-2</v>
      </c>
      <c r="F64" s="28">
        <f t="shared" si="1"/>
        <v>26.019977319233462</v>
      </c>
      <c r="H64" s="28">
        <f t="shared" si="4"/>
        <v>112.43698241630275</v>
      </c>
      <c r="J64" s="21">
        <f>figure4!B63</f>
        <v>3.2281770000000001</v>
      </c>
      <c r="K64" s="21">
        <f t="shared" si="2"/>
        <v>3.7156317270000003</v>
      </c>
      <c r="L64" s="28">
        <f t="shared" si="3"/>
        <v>69.639982848485545</v>
      </c>
      <c r="M64" s="28">
        <f t="shared" si="5"/>
        <v>112.43698241630275</v>
      </c>
    </row>
    <row r="65" spans="1:14" x14ac:dyDescent="0.2">
      <c r="A65">
        <v>1995</v>
      </c>
      <c r="B65" s="21">
        <v>1.29376</v>
      </c>
      <c r="C65" s="21">
        <f t="shared" si="0"/>
        <v>1.4666705891656782</v>
      </c>
      <c r="D65" s="21">
        <f>'PS CEO pay'!G31/1000</f>
        <v>7.6366411390344924</v>
      </c>
      <c r="E65" s="21">
        <f>'PS wages'!F83/1000000</f>
        <v>5.3859603195883683E-2</v>
      </c>
      <c r="F65" s="28">
        <f t="shared" si="1"/>
        <v>27.231366407054612</v>
      </c>
      <c r="G65" s="28">
        <f>'LO Makteliten'!E12</f>
        <v>26.3</v>
      </c>
      <c r="H65" s="28">
        <f t="shared" si="4"/>
        <v>141.78792055449335</v>
      </c>
      <c r="J65" s="21">
        <f>figure4!B64</f>
        <v>3.9393799999999999</v>
      </c>
      <c r="K65" s="21">
        <f t="shared" si="2"/>
        <v>4.5342263799999998</v>
      </c>
      <c r="L65" s="28">
        <f t="shared" si="3"/>
        <v>84.186033890916903</v>
      </c>
      <c r="M65" s="28">
        <f t="shared" si="5"/>
        <v>141.78792055449335</v>
      </c>
      <c r="N65" s="28">
        <f>'LO Makteliten'!L12</f>
        <v>22.828538283062645</v>
      </c>
    </row>
    <row r="66" spans="1:14" x14ac:dyDescent="0.2">
      <c r="A66">
        <v>1996</v>
      </c>
      <c r="B66" s="21">
        <v>1.304176</v>
      </c>
      <c r="C66" s="21">
        <f t="shared" si="0"/>
        <v>1.4784786840648478</v>
      </c>
      <c r="D66" s="21">
        <f>'PS CEO pay'!G32/1000</f>
        <v>9.8982588749753688</v>
      </c>
      <c r="E66" s="21">
        <f>'PS wages'!F84/1000000</f>
        <v>5.4190589111978077E-2</v>
      </c>
      <c r="F66" s="28">
        <f t="shared" si="1"/>
        <v>27.282941711701206</v>
      </c>
      <c r="H66" s="28">
        <f t="shared" si="4"/>
        <v>182.65641760272902</v>
      </c>
      <c r="J66" s="21">
        <f>figure4!B65</f>
        <v>4.4858650000000004</v>
      </c>
      <c r="K66" s="21">
        <f t="shared" si="2"/>
        <v>5.1632306150000007</v>
      </c>
      <c r="L66" s="28">
        <f t="shared" si="3"/>
        <v>95.279101032299721</v>
      </c>
      <c r="M66" s="28">
        <f t="shared" si="5"/>
        <v>182.65641760272902</v>
      </c>
    </row>
    <row r="67" spans="1:14" x14ac:dyDescent="0.2">
      <c r="A67">
        <v>1997</v>
      </c>
      <c r="B67" s="21">
        <v>1.3122039999999999</v>
      </c>
      <c r="C67" s="21">
        <f t="shared" si="0"/>
        <v>1.4875796235666272</v>
      </c>
      <c r="D67" s="21">
        <f>'PS CEO pay'!G33/1000</f>
        <v>12.013785580636853</v>
      </c>
      <c r="E67" s="21">
        <f>'PS wages'!F85/1000000</f>
        <v>5.5161325353946071E-2</v>
      </c>
      <c r="F67" s="28">
        <f t="shared" si="1"/>
        <v>26.96780061069019</v>
      </c>
      <c r="H67" s="28">
        <f t="shared" si="4"/>
        <v>217.79363536952116</v>
      </c>
      <c r="J67" s="21">
        <f>figure4!B66</f>
        <v>5.2537719999999997</v>
      </c>
      <c r="K67" s="21">
        <f t="shared" si="2"/>
        <v>6.0470915719999994</v>
      </c>
      <c r="L67" s="28">
        <f t="shared" si="3"/>
        <v>109.62556706530273</v>
      </c>
      <c r="M67" s="28">
        <f t="shared" si="5"/>
        <v>217.79363536952116</v>
      </c>
    </row>
    <row r="68" spans="1:14" x14ac:dyDescent="0.2">
      <c r="A68">
        <v>1998</v>
      </c>
      <c r="B68" s="21">
        <v>1.3522449999999999</v>
      </c>
      <c r="C68" s="21">
        <f t="shared" si="0"/>
        <v>1.532972089758798</v>
      </c>
      <c r="D68" s="21">
        <f>'PS CEO pay'!G34/1000</f>
        <v>14.066709347657264</v>
      </c>
      <c r="E68" s="21">
        <f>'PS wages'!F86/1000000</f>
        <v>5.7060773098187294E-2</v>
      </c>
      <c r="F68" s="28">
        <f t="shared" si="1"/>
        <v>26.865603224844801</v>
      </c>
      <c r="G68" s="28">
        <f>'LO Makteliten'!E13</f>
        <v>31.9</v>
      </c>
      <c r="H68" s="28">
        <f t="shared" si="4"/>
        <v>246.52153456547077</v>
      </c>
      <c r="J68" s="21">
        <f>figure4!B67</f>
        <v>5.8960559999999997</v>
      </c>
      <c r="K68" s="21">
        <f t="shared" si="2"/>
        <v>6.7863604559999997</v>
      </c>
      <c r="L68" s="28">
        <f t="shared" si="3"/>
        <v>118.93215053925704</v>
      </c>
      <c r="M68" s="28">
        <f t="shared" si="5"/>
        <v>246.52153456547077</v>
      </c>
      <c r="N68" s="28">
        <f>'LO Makteliten'!L13</f>
        <v>26.758982406086542</v>
      </c>
    </row>
    <row r="69" spans="1:14" x14ac:dyDescent="0.2">
      <c r="A69">
        <v>1999</v>
      </c>
      <c r="B69" s="21">
        <v>1.4422200000000001</v>
      </c>
      <c r="C69" s="21">
        <f t="shared" si="0"/>
        <v>1.6349722182680904</v>
      </c>
      <c r="D69" s="21">
        <f>'PS CEO pay'!G35/1000</f>
        <v>15.693223921816232</v>
      </c>
      <c r="E69" s="21">
        <f>'PS wages'!F87/1000000</f>
        <v>5.8467167218072991E-2</v>
      </c>
      <c r="F69" s="28">
        <f t="shared" si="1"/>
        <v>27.963937643325711</v>
      </c>
      <c r="G69" s="28">
        <f>'LO Makteliten'!E14</f>
        <v>32.4</v>
      </c>
      <c r="H69" s="28">
        <f t="shared" si="4"/>
        <v>268.41088201320014</v>
      </c>
      <c r="J69" s="21">
        <f>figure4!B68</f>
        <v>9.1145669999999992</v>
      </c>
      <c r="K69" s="21">
        <f t="shared" si="2"/>
        <v>10.490866617</v>
      </c>
      <c r="L69" s="28">
        <f t="shared" si="3"/>
        <v>179.43175830412272</v>
      </c>
      <c r="M69" s="28">
        <f t="shared" si="5"/>
        <v>268.41088201320014</v>
      </c>
      <c r="N69" s="28">
        <f>'LO Makteliten'!L14</f>
        <v>28.168653483992468</v>
      </c>
    </row>
    <row r="70" spans="1:14" x14ac:dyDescent="0.2">
      <c r="A70">
        <v>2000</v>
      </c>
      <c r="B70" s="21">
        <v>1.4669270000000001</v>
      </c>
      <c r="C70" s="21">
        <f t="shared" si="0"/>
        <v>1.6629813005140375</v>
      </c>
      <c r="D70" s="21">
        <f>'PS CEO pay'!G36/1000</f>
        <v>17.721564154044987</v>
      </c>
      <c r="E70" s="21">
        <f>'PS wages'!F88/1000000</f>
        <v>6.0953953351396209E-2</v>
      </c>
      <c r="F70" s="28">
        <f t="shared" si="1"/>
        <v>27.282583148086246</v>
      </c>
      <c r="G70" s="28">
        <f>'LO Makteliten'!E15</f>
        <v>46.4</v>
      </c>
      <c r="H70" s="28">
        <f t="shared" si="4"/>
        <v>290.73691171237311</v>
      </c>
      <c r="J70" s="21">
        <f>figure4!B69</f>
        <v>11.67719</v>
      </c>
      <c r="K70" s="21">
        <f t="shared" si="2"/>
        <v>13.440445689999999</v>
      </c>
      <c r="L70" s="28">
        <f t="shared" si="3"/>
        <v>220.50162378339209</v>
      </c>
      <c r="M70" s="28">
        <f t="shared" si="5"/>
        <v>290.73691171237311</v>
      </c>
      <c r="N70" s="28">
        <f>'LO Makteliten'!L15</f>
        <v>31.269329582153553</v>
      </c>
    </row>
    <row r="71" spans="1:14" x14ac:dyDescent="0.2">
      <c r="A71">
        <v>2001</v>
      </c>
      <c r="B71" s="21">
        <v>1.366155</v>
      </c>
      <c r="C71" s="21">
        <f t="shared" ref="C71:C75" si="6">B71*$C$2</f>
        <v>1.54874115658363</v>
      </c>
      <c r="D71" s="21">
        <f>'PS CEO pay'!G37/1000</f>
        <v>10.444768660585298</v>
      </c>
      <c r="E71" s="21">
        <f>'PS wages'!F89/1000000</f>
        <v>6.1060772532596196E-2</v>
      </c>
      <c r="F71" s="28">
        <f t="shared" ref="F71:F75" si="7">C71/E71</f>
        <v>25.363929939747525</v>
      </c>
      <c r="G71" s="28">
        <f>'LO Makteliten'!E16</f>
        <v>33</v>
      </c>
      <c r="H71" s="28">
        <f t="shared" si="4"/>
        <v>171.05529830972162</v>
      </c>
      <c r="J71" s="21">
        <f>figure4!B70</f>
        <v>8.3778769999999998</v>
      </c>
      <c r="K71" s="21">
        <f t="shared" ref="K71:K75" si="8">J71*1.151</f>
        <v>9.6429364270000004</v>
      </c>
      <c r="L71" s="28">
        <f t="shared" ref="L71:L75" si="9">K71/E71</f>
        <v>157.92359033538744</v>
      </c>
      <c r="M71" s="28">
        <f t="shared" si="5"/>
        <v>171.05529830972162</v>
      </c>
      <c r="N71" s="28">
        <f>'LO Makteliten'!L16</f>
        <v>27.083408428770156</v>
      </c>
    </row>
    <row r="72" spans="1:14" x14ac:dyDescent="0.2">
      <c r="A72">
        <v>2002</v>
      </c>
      <c r="B72" s="21">
        <v>1.550422</v>
      </c>
      <c r="C72" s="21">
        <f t="shared" si="6"/>
        <v>1.7576353792012653</v>
      </c>
      <c r="D72" s="21">
        <f>'PS CEO pay'!G38/1000</f>
        <v>10.412731450317295</v>
      </c>
      <c r="E72" s="21">
        <f>'PS wages'!F90/1000000</f>
        <v>6.1319440780492389E-2</v>
      </c>
      <c r="F72" s="28">
        <f t="shared" si="7"/>
        <v>28.663591135691235</v>
      </c>
      <c r="G72" s="28">
        <f>'LO Makteliten'!E17</f>
        <v>30.3</v>
      </c>
      <c r="H72" s="28">
        <f t="shared" si="4"/>
        <v>169.8112591664389</v>
      </c>
      <c r="J72" s="21">
        <f>figure4!B71</f>
        <v>7.7103820000000001</v>
      </c>
      <c r="K72" s="21">
        <f t="shared" si="8"/>
        <v>8.8746496819999994</v>
      </c>
      <c r="L72" s="28">
        <f t="shared" si="9"/>
        <v>144.72815748220751</v>
      </c>
      <c r="M72" s="28">
        <f t="shared" si="5"/>
        <v>169.8112591664389</v>
      </c>
      <c r="N72" s="28">
        <f>'LO Makteliten'!L17</f>
        <v>27.753673988246572</v>
      </c>
    </row>
    <row r="73" spans="1:14" x14ac:dyDescent="0.2">
      <c r="A73">
        <v>2003</v>
      </c>
      <c r="B73" s="21">
        <v>1.5722609999999999</v>
      </c>
      <c r="C73" s="21">
        <f t="shared" si="6"/>
        <v>1.7823931542111506</v>
      </c>
      <c r="D73" s="21">
        <f>'PS CEO pay'!G39/1000</f>
        <v>11.805635028174935</v>
      </c>
      <c r="E73" s="21">
        <f>'PS wages'!F91/1000000</f>
        <v>6.2375911542679872E-2</v>
      </c>
      <c r="F73" s="28">
        <f t="shared" si="7"/>
        <v>28.575023757233147</v>
      </c>
      <c r="G73" s="28">
        <f>'LO Makteliten'!E18</f>
        <v>31.5</v>
      </c>
      <c r="H73" s="28">
        <f t="shared" si="4"/>
        <v>189.26593193106427</v>
      </c>
      <c r="J73" s="21">
        <f>figure4!B72</f>
        <v>5.5020670000000003</v>
      </c>
      <c r="K73" s="21">
        <f t="shared" si="8"/>
        <v>6.3328791170000001</v>
      </c>
      <c r="L73" s="28">
        <f t="shared" si="9"/>
        <v>101.52764040437009</v>
      </c>
      <c r="M73" s="28">
        <f t="shared" si="5"/>
        <v>189.26593193106427</v>
      </c>
      <c r="N73" s="28">
        <f>'LO Makteliten'!L18</f>
        <v>28.125355456946732</v>
      </c>
    </row>
    <row r="74" spans="1:14" x14ac:dyDescent="0.2">
      <c r="A74">
        <v>2004</v>
      </c>
      <c r="B74" s="21">
        <v>1.717347</v>
      </c>
      <c r="C74" s="21">
        <f t="shared" si="6"/>
        <v>1.9468698493475682</v>
      </c>
      <c r="D74" s="21">
        <f>'PS CEO pay'!G40/1000</f>
        <v>16.252417870872321</v>
      </c>
      <c r="E74" s="21">
        <f>'PS wages'!F92/1000000</f>
        <v>6.2750704458604936E-2</v>
      </c>
      <c r="F74" s="28">
        <f t="shared" si="7"/>
        <v>31.025466026949058</v>
      </c>
      <c r="G74" s="28">
        <f>'LO Makteliten'!E19</f>
        <v>31.7</v>
      </c>
      <c r="H74" s="28">
        <f t="shared" si="4"/>
        <v>258.99976758975885</v>
      </c>
      <c r="J74" s="21">
        <f>figure4!B73</f>
        <v>7.5662260000000003</v>
      </c>
      <c r="K74" s="21">
        <f t="shared" si="8"/>
        <v>8.7087261260000002</v>
      </c>
      <c r="L74" s="28">
        <f t="shared" si="9"/>
        <v>138.78292205858705</v>
      </c>
      <c r="M74" s="28">
        <f t="shared" si="5"/>
        <v>258.99976758975885</v>
      </c>
      <c r="N74" s="28">
        <f>'LO Makteliten'!L19</f>
        <v>29.165348599307524</v>
      </c>
    </row>
    <row r="75" spans="1:14" x14ac:dyDescent="0.2">
      <c r="A75">
        <v>2005</v>
      </c>
      <c r="B75" s="21">
        <v>1.794362</v>
      </c>
      <c r="C75" s="21">
        <f t="shared" si="6"/>
        <v>2.0341778782127324</v>
      </c>
      <c r="D75" s="21">
        <f>'PS CEO pay'!G41/1000</f>
        <v>16.288557619209357</v>
      </c>
      <c r="E75" s="21">
        <f>'PS wages'!F93/1000000</f>
        <v>6.3135612113774539E-2</v>
      </c>
      <c r="F75" s="28">
        <f t="shared" si="7"/>
        <v>32.219183597159237</v>
      </c>
      <c r="G75" s="28">
        <f>'LO Makteliten'!E20</f>
        <v>40.700000000000003</v>
      </c>
      <c r="H75" s="28">
        <f t="shared" si="4"/>
        <v>257.99318441478482</v>
      </c>
      <c r="J75" s="21">
        <f>figure4!B74</f>
        <v>7.3678759999999999</v>
      </c>
      <c r="K75" s="21">
        <f t="shared" si="8"/>
        <v>8.4804252760000001</v>
      </c>
      <c r="L75" s="28">
        <f t="shared" si="9"/>
        <v>134.3207896791705</v>
      </c>
      <c r="M75" s="28">
        <f t="shared" si="5"/>
        <v>257.99318441478482</v>
      </c>
      <c r="N75" s="28">
        <f>'LO Makteliten'!L20</f>
        <v>33.444847433271164</v>
      </c>
    </row>
    <row r="76" spans="1:14" x14ac:dyDescent="0.2">
      <c r="G76" s="28">
        <f>'LO Makteliten'!E21</f>
        <v>42.7</v>
      </c>
      <c r="N76" s="28">
        <f>'LO Makteliten'!L21</f>
        <v>32.617050143106717</v>
      </c>
    </row>
    <row r="77" spans="1:14" x14ac:dyDescent="0.2">
      <c r="G77" s="28">
        <f>'LO Makteliten'!E22</f>
        <v>50.3</v>
      </c>
      <c r="N77" s="28">
        <f>'LO Makteliten'!L22</f>
        <v>36.784118246322677</v>
      </c>
    </row>
    <row r="78" spans="1:14" x14ac:dyDescent="0.2">
      <c r="G78" s="28">
        <f>'LO Makteliten'!E23</f>
        <v>47.7</v>
      </c>
      <c r="N78" s="28">
        <f>'LO Makteliten'!L23</f>
        <v>38.789990324506448</v>
      </c>
    </row>
    <row r="79" spans="1:14" x14ac:dyDescent="0.2">
      <c r="G79" s="28">
        <f>'LO Makteliten'!E24</f>
        <v>43</v>
      </c>
      <c r="N79" s="28">
        <f>'LO Makteliten'!L24</f>
        <v>33.454991493295111</v>
      </c>
    </row>
    <row r="80" spans="1:14" x14ac:dyDescent="0.2">
      <c r="G80" s="28">
        <f>'LO Makteliten'!E25</f>
        <v>45.9</v>
      </c>
      <c r="N80" s="28">
        <f>'LO Makteliten'!L25</f>
        <v>35.716024268147407</v>
      </c>
    </row>
    <row r="81" spans="7:14" x14ac:dyDescent="0.2">
      <c r="G81" s="28">
        <f>'LO Makteliten'!E26</f>
        <v>46.3</v>
      </c>
      <c r="N81" s="28">
        <f>'LO Makteliten'!L26</f>
        <v>38.963633540667885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H27" sqref="H27"/>
    </sheetView>
  </sheetViews>
  <sheetFormatPr defaultRowHeight="12.75" x14ac:dyDescent="0.2"/>
  <cols>
    <col min="1" max="1" width="5.5703125" bestFit="1" customWidth="1"/>
    <col min="2" max="2" width="15" style="21" customWidth="1"/>
    <col min="3" max="3" width="10.140625" style="21" customWidth="1"/>
    <col min="4" max="5" width="9.140625" style="21"/>
    <col min="6" max="7" width="9.140625" style="28"/>
    <col min="8" max="12" width="9.140625" style="24"/>
    <col min="13" max="14" width="9.140625" style="28"/>
    <col min="15" max="15" width="9.140625" style="21"/>
    <col min="16" max="18" width="9.140625" style="24"/>
  </cols>
  <sheetData>
    <row r="1" spans="1:18" x14ac:dyDescent="0.2">
      <c r="C1" s="40" t="s">
        <v>94</v>
      </c>
      <c r="K1" s="40" t="s">
        <v>95</v>
      </c>
    </row>
    <row r="2" spans="1:18" x14ac:dyDescent="0.2">
      <c r="C2" s="21">
        <f>'PS wages'!H88/'PS wages'!H93</f>
        <v>1.1336496638987743</v>
      </c>
      <c r="K2" s="24">
        <f>'PS wages'!H93/'PS wages'!H94</f>
        <v>1.0327868852459017</v>
      </c>
    </row>
    <row r="3" spans="1:18" s="1" customFormat="1" ht="45.75" customHeight="1" x14ac:dyDescent="0.2">
      <c r="B3" s="19" t="s">
        <v>65</v>
      </c>
      <c r="C3" s="19" t="s">
        <v>66</v>
      </c>
      <c r="D3" s="19" t="s">
        <v>66</v>
      </c>
      <c r="E3" s="19" t="s">
        <v>66</v>
      </c>
      <c r="F3" s="27" t="s">
        <v>92</v>
      </c>
      <c r="G3" s="27" t="s">
        <v>92</v>
      </c>
      <c r="H3" s="27" t="s">
        <v>92</v>
      </c>
      <c r="I3" s="22"/>
      <c r="J3" s="25" t="s">
        <v>93</v>
      </c>
      <c r="K3" s="19" t="s">
        <v>66</v>
      </c>
      <c r="L3" s="22"/>
      <c r="M3" s="26"/>
      <c r="N3" s="19" t="s">
        <v>65</v>
      </c>
      <c r="O3" s="19" t="s">
        <v>66</v>
      </c>
      <c r="P3" s="22"/>
      <c r="Q3" s="22"/>
      <c r="R3" s="22"/>
    </row>
    <row r="4" spans="1:18" s="1" customFormat="1" ht="45.75" customHeight="1" x14ac:dyDescent="0.2">
      <c r="B4" s="19"/>
      <c r="C4" s="19"/>
      <c r="D4" s="19"/>
      <c r="E4" s="19"/>
      <c r="F4" s="27" t="s">
        <v>68</v>
      </c>
      <c r="G4" s="27" t="s">
        <v>69</v>
      </c>
      <c r="H4" s="23" t="s">
        <v>77</v>
      </c>
      <c r="I4" s="22"/>
      <c r="J4" s="22"/>
      <c r="K4" s="22"/>
      <c r="L4" s="22"/>
      <c r="M4" s="26"/>
      <c r="N4" s="19"/>
      <c r="O4" s="19"/>
      <c r="P4" s="22"/>
      <c r="Q4" s="22"/>
      <c r="R4" s="22"/>
    </row>
    <row r="5" spans="1:18" s="1" customFormat="1" ht="45.75" customHeight="1" x14ac:dyDescent="0.2">
      <c r="B5" s="19" t="s">
        <v>64</v>
      </c>
      <c r="C5" s="19" t="s">
        <v>64</v>
      </c>
      <c r="D5" s="19" t="s">
        <v>67</v>
      </c>
      <c r="E5" s="19" t="s">
        <v>67</v>
      </c>
      <c r="I5" s="23"/>
      <c r="J5" s="23" t="s">
        <v>97</v>
      </c>
      <c r="K5" s="23" t="s">
        <v>97</v>
      </c>
      <c r="L5" s="23"/>
      <c r="M5" s="26"/>
      <c r="N5" s="19" t="s">
        <v>64</v>
      </c>
      <c r="O5" s="19" t="s">
        <v>64</v>
      </c>
      <c r="P5" s="22"/>
      <c r="Q5" s="22"/>
      <c r="R5" s="22"/>
    </row>
    <row r="6" spans="1:18" s="1" customFormat="1" ht="63" customHeight="1" x14ac:dyDescent="0.2">
      <c r="B6" s="19" t="s">
        <v>3</v>
      </c>
      <c r="C6" s="19" t="s">
        <v>3</v>
      </c>
      <c r="D6" s="20" t="str">
        <f>'PS CEO pay'!G3</f>
        <v>Total pay rank 100</v>
      </c>
      <c r="E6" s="19" t="str">
        <f>'PS wages'!F3</f>
        <v>Average wage income ($ latest year)</v>
      </c>
      <c r="F6" s="27" t="s">
        <v>86</v>
      </c>
      <c r="G6" s="27"/>
      <c r="H6" s="23" t="s">
        <v>87</v>
      </c>
      <c r="I6" s="23"/>
      <c r="J6" s="25" t="s">
        <v>96</v>
      </c>
      <c r="K6" s="25" t="s">
        <v>96</v>
      </c>
      <c r="L6" s="27" t="s">
        <v>86</v>
      </c>
      <c r="M6" s="27"/>
      <c r="N6" s="27" t="str">
        <f>figure4!B4</f>
        <v>rank&lt;=100</v>
      </c>
      <c r="O6" s="27" t="str">
        <f>figure4!C4</f>
        <v>100&lt;rank&lt;=300</v>
      </c>
      <c r="P6" s="27" t="s">
        <v>70</v>
      </c>
      <c r="Q6" s="22"/>
      <c r="R6" s="22"/>
    </row>
    <row r="7" spans="1:18" s="1" customFormat="1" x14ac:dyDescent="0.2">
      <c r="A7">
        <v>1930</v>
      </c>
      <c r="B7" s="19"/>
      <c r="C7" s="19"/>
      <c r="D7" s="20"/>
      <c r="E7" s="19"/>
      <c r="F7" s="27"/>
      <c r="G7" s="27"/>
      <c r="H7" s="23"/>
      <c r="I7" s="23"/>
      <c r="J7" s="23"/>
      <c r="K7" s="23"/>
      <c r="L7" s="23"/>
      <c r="M7" s="27"/>
      <c r="N7" s="27"/>
      <c r="O7" s="27"/>
      <c r="P7" s="27"/>
      <c r="Q7" s="22"/>
      <c r="R7" s="22"/>
    </row>
    <row r="8" spans="1:18" s="1" customFormat="1" x14ac:dyDescent="0.2">
      <c r="A8">
        <v>1931</v>
      </c>
      <c r="B8" s="19"/>
      <c r="C8" s="19"/>
      <c r="D8" s="20"/>
      <c r="E8" s="19"/>
      <c r="F8" s="27"/>
      <c r="G8" s="27"/>
      <c r="H8" s="23"/>
      <c r="I8" s="23"/>
      <c r="J8" s="23"/>
      <c r="K8" s="23"/>
      <c r="L8" s="23"/>
      <c r="M8" s="27"/>
      <c r="N8" s="27"/>
      <c r="O8" s="27"/>
      <c r="P8" s="27"/>
      <c r="Q8" s="22"/>
      <c r="R8" s="22"/>
    </row>
    <row r="9" spans="1:18" s="1" customFormat="1" x14ac:dyDescent="0.2">
      <c r="A9">
        <v>1932</v>
      </c>
      <c r="B9" s="19"/>
      <c r="C9" s="19"/>
      <c r="D9" s="20"/>
      <c r="E9" s="19"/>
      <c r="F9" s="27"/>
      <c r="G9" s="27"/>
      <c r="H9" s="23"/>
      <c r="I9" s="23"/>
      <c r="J9" s="23"/>
      <c r="K9" s="23"/>
      <c r="L9" s="23"/>
      <c r="M9" s="27"/>
      <c r="N9" s="27"/>
      <c r="O9" s="27"/>
      <c r="P9" s="27"/>
      <c r="Q9" s="22"/>
      <c r="R9" s="22"/>
    </row>
    <row r="10" spans="1:18" s="1" customFormat="1" x14ac:dyDescent="0.2">
      <c r="A10">
        <v>1933</v>
      </c>
      <c r="B10" s="19"/>
      <c r="C10" s="19"/>
      <c r="D10" s="20"/>
      <c r="E10" s="19"/>
      <c r="F10" s="27"/>
      <c r="G10" s="27"/>
      <c r="H10" s="23"/>
      <c r="I10" s="23"/>
      <c r="J10" s="23"/>
      <c r="K10" s="23"/>
      <c r="L10" s="23"/>
      <c r="M10" s="27"/>
      <c r="N10" s="27"/>
      <c r="O10" s="27"/>
      <c r="P10" s="27"/>
      <c r="Q10" s="22"/>
      <c r="R10" s="22"/>
    </row>
    <row r="11" spans="1:18" s="1" customFormat="1" x14ac:dyDescent="0.2">
      <c r="A11">
        <v>1934</v>
      </c>
      <c r="B11" s="19"/>
      <c r="C11" s="19"/>
      <c r="D11" s="20"/>
      <c r="E11" s="19"/>
      <c r="F11" s="27"/>
      <c r="G11" s="27"/>
      <c r="H11" s="23"/>
      <c r="I11" s="23"/>
      <c r="J11" s="23"/>
      <c r="K11" s="23"/>
      <c r="L11" s="23"/>
      <c r="M11" s="27"/>
      <c r="N11" s="27"/>
      <c r="O11" s="27"/>
      <c r="P11" s="27"/>
      <c r="Q11" s="22"/>
      <c r="R11" s="22"/>
    </row>
    <row r="12" spans="1:18" s="1" customFormat="1" x14ac:dyDescent="0.2">
      <c r="A12">
        <v>1935</v>
      </c>
      <c r="B12" s="19"/>
      <c r="C12" s="19"/>
      <c r="D12" s="20"/>
      <c r="E12" s="19"/>
      <c r="F12" s="27"/>
      <c r="G12" s="27"/>
      <c r="H12" s="23"/>
      <c r="I12" s="23"/>
      <c r="J12" s="23"/>
      <c r="K12" s="23"/>
      <c r="L12" s="23"/>
      <c r="M12" s="27"/>
      <c r="N12" s="27"/>
      <c r="O12" s="27"/>
      <c r="P12" s="27"/>
      <c r="Q12" s="22"/>
      <c r="R12" s="22"/>
    </row>
    <row r="13" spans="1:18" x14ac:dyDescent="0.2">
      <c r="A13">
        <v>1936</v>
      </c>
      <c r="B13" s="21">
        <v>0.80525179999999996</v>
      </c>
      <c r="C13" s="21">
        <f>B13*$C$2</f>
        <v>0.91287343242388297</v>
      </c>
      <c r="E13" s="21">
        <f>'PS wages'!F24/1000000</f>
        <v>1.7914364165455381E-2</v>
      </c>
      <c r="F13" s="28">
        <f>C13/E13</f>
        <v>50.957623948730188</v>
      </c>
      <c r="N13" s="21">
        <f>figure4!B5</f>
        <v>0.93136660000000004</v>
      </c>
      <c r="O13" s="21">
        <f>N13*1.151</f>
        <v>1.0720029566</v>
      </c>
      <c r="P13" s="28">
        <f t="shared" ref="P13:P44" si="0">O13/E13</f>
        <v>59.840413352049879</v>
      </c>
    </row>
    <row r="14" spans="1:18" x14ac:dyDescent="0.2">
      <c r="A14">
        <v>1937</v>
      </c>
      <c r="B14" s="21">
        <v>0.82679919999999996</v>
      </c>
      <c r="C14" s="21">
        <f t="shared" ref="C14:C77" si="1">B14*$C$2</f>
        <v>0.93730063519177542</v>
      </c>
      <c r="E14" s="21">
        <f>'PS wages'!F25/1000000</f>
        <v>1.8471782969480766E-2</v>
      </c>
      <c r="F14" s="28">
        <f t="shared" ref="F14:F47" si="2">C14/E14</f>
        <v>50.742293623760702</v>
      </c>
      <c r="J14" s="21">
        <f>Kopczuk!L4/1000</f>
        <v>1.5719630000000002E-2</v>
      </c>
      <c r="K14" s="21">
        <f>J14/K$2</f>
        <v>1.5220594126984129E-2</v>
      </c>
      <c r="L14" s="28">
        <f>C14/K14</f>
        <v>61.58108069711048</v>
      </c>
      <c r="N14" s="21">
        <f>figure4!B6</f>
        <v>0.91670549999999995</v>
      </c>
      <c r="O14" s="21">
        <f t="shared" ref="O14:O77" si="3">N14*1.151</f>
        <v>1.0551280304999999</v>
      </c>
      <c r="P14" s="28">
        <f t="shared" si="0"/>
        <v>57.121071216746714</v>
      </c>
    </row>
    <row r="15" spans="1:18" x14ac:dyDescent="0.2">
      <c r="A15">
        <v>1938</v>
      </c>
      <c r="B15" s="21">
        <v>0.85530870000000003</v>
      </c>
      <c r="C15" s="21">
        <f t="shared" si="1"/>
        <v>0.96962042028469764</v>
      </c>
      <c r="E15" s="21">
        <f>'PS wages'!F26/1000000</f>
        <v>1.8269039557296109E-2</v>
      </c>
      <c r="F15" s="28">
        <f t="shared" si="2"/>
        <v>53.074515342951358</v>
      </c>
      <c r="J15" s="21">
        <f>Kopczuk!L5/1000</f>
        <v>1.4961439999999999E-2</v>
      </c>
      <c r="K15" s="21">
        <f t="shared" ref="K15:K78" si="4">J15/K$2</f>
        <v>1.448647365079365E-2</v>
      </c>
      <c r="L15" s="28">
        <f t="shared" ref="L15:L78" si="5">C15/K15</f>
        <v>66.932812198334858</v>
      </c>
      <c r="N15" s="21">
        <f>figure4!B7</f>
        <v>0.92801120000000004</v>
      </c>
      <c r="O15" s="21">
        <f t="shared" si="3"/>
        <v>1.0681408912000001</v>
      </c>
      <c r="P15" s="28">
        <f t="shared" si="0"/>
        <v>58.467271245981649</v>
      </c>
    </row>
    <row r="16" spans="1:18" x14ac:dyDescent="0.2">
      <c r="A16">
        <v>1939</v>
      </c>
      <c r="B16" s="21">
        <v>0.88184980000000002</v>
      </c>
      <c r="C16" s="21">
        <f t="shared" si="1"/>
        <v>0.99970872937920141</v>
      </c>
      <c r="E16" s="21">
        <f>'PS wages'!F27/1000000</f>
        <v>1.9155754629745524E-2</v>
      </c>
      <c r="F16" s="28">
        <f t="shared" si="2"/>
        <v>52.188428422800385</v>
      </c>
      <c r="J16" s="21">
        <f>Kopczuk!L6/1000</f>
        <v>1.5806380000000002E-2</v>
      </c>
      <c r="K16" s="21">
        <f t="shared" si="4"/>
        <v>1.5304590158730159E-2</v>
      </c>
      <c r="L16" s="28">
        <f t="shared" si="5"/>
        <v>65.320842898164116</v>
      </c>
      <c r="N16" s="21">
        <f>figure4!B8</f>
        <v>0.95790120000000001</v>
      </c>
      <c r="O16" s="21">
        <f t="shared" si="3"/>
        <v>1.1025442812000001</v>
      </c>
      <c r="P16" s="28">
        <f t="shared" si="0"/>
        <v>57.556817912458662</v>
      </c>
    </row>
    <row r="17" spans="1:16" x14ac:dyDescent="0.2">
      <c r="A17">
        <v>1940</v>
      </c>
      <c r="B17" s="21">
        <v>0.90106109999999995</v>
      </c>
      <c r="C17" s="21">
        <f t="shared" si="1"/>
        <v>1.0214876131672599</v>
      </c>
      <c r="E17" s="21">
        <f>'PS wages'!F28/1000000</f>
        <v>1.9667596683789264E-2</v>
      </c>
      <c r="F17" s="28">
        <f t="shared" si="2"/>
        <v>51.937592050034588</v>
      </c>
      <c r="J17" s="21">
        <f>Kopczuk!L7/1000</f>
        <v>1.6585200000000001E-2</v>
      </c>
      <c r="K17" s="21">
        <f t="shared" si="4"/>
        <v>1.6058685714285714E-2</v>
      </c>
      <c r="L17" s="28">
        <f t="shared" si="5"/>
        <v>63.609664660075538</v>
      </c>
      <c r="N17" s="21">
        <f>figure4!B9</f>
        <v>0.96570820000000002</v>
      </c>
      <c r="O17" s="21">
        <f t="shared" si="3"/>
        <v>1.1115301382</v>
      </c>
      <c r="P17" s="28">
        <f t="shared" si="0"/>
        <v>56.515809026944453</v>
      </c>
    </row>
    <row r="18" spans="1:16" x14ac:dyDescent="0.2">
      <c r="A18">
        <v>1941</v>
      </c>
      <c r="B18" s="21">
        <v>0.91267299999999996</v>
      </c>
      <c r="C18" s="21">
        <f t="shared" si="1"/>
        <v>1.0346514396994859</v>
      </c>
      <c r="E18" s="21">
        <f>'PS wages'!F29/1000000</f>
        <v>2.1207018951358084E-2</v>
      </c>
      <c r="F18" s="28">
        <f t="shared" si="2"/>
        <v>48.788160281868734</v>
      </c>
      <c r="J18" s="21">
        <f>Kopczuk!L8/1000</f>
        <v>1.7886260000000001E-2</v>
      </c>
      <c r="K18" s="21">
        <f t="shared" si="4"/>
        <v>1.7318442222222223E-2</v>
      </c>
      <c r="L18" s="28">
        <f t="shared" si="5"/>
        <v>59.742754366895028</v>
      </c>
      <c r="N18" s="21">
        <f>figure4!B10</f>
        <v>0.98399999999999999</v>
      </c>
      <c r="O18" s="21">
        <f t="shared" si="3"/>
        <v>1.132584</v>
      </c>
      <c r="P18" s="28">
        <f t="shared" si="0"/>
        <v>53.40609175659128</v>
      </c>
    </row>
    <row r="19" spans="1:16" x14ac:dyDescent="0.2">
      <c r="A19">
        <v>1942</v>
      </c>
      <c r="B19" s="21">
        <v>0.79581760000000001</v>
      </c>
      <c r="C19" s="21">
        <f t="shared" si="1"/>
        <v>0.90217835476472918</v>
      </c>
      <c r="E19" s="21">
        <f>'PS wages'!F30/1000000</f>
        <v>2.3132109959560387E-2</v>
      </c>
      <c r="F19" s="28">
        <f t="shared" si="2"/>
        <v>39.001126846704416</v>
      </c>
      <c r="J19" s="21">
        <f>Kopczuk!L9/1000</f>
        <v>1.8095259999999998E-2</v>
      </c>
      <c r="K19" s="21">
        <f t="shared" si="4"/>
        <v>1.75208073015873E-2</v>
      </c>
      <c r="L19" s="28">
        <f t="shared" si="5"/>
        <v>51.491825646812302</v>
      </c>
      <c r="N19" s="21">
        <f>figure4!B11</f>
        <v>0.80252069999999998</v>
      </c>
      <c r="O19" s="21">
        <f t="shared" si="3"/>
        <v>0.92370132569999996</v>
      </c>
      <c r="P19" s="28">
        <f t="shared" si="0"/>
        <v>39.931563844146382</v>
      </c>
    </row>
    <row r="20" spans="1:16" x14ac:dyDescent="0.2">
      <c r="A20">
        <v>1943</v>
      </c>
      <c r="B20" s="21">
        <v>0.75583860000000003</v>
      </c>
      <c r="C20" s="21">
        <f t="shared" si="1"/>
        <v>0.85685617485172016</v>
      </c>
      <c r="E20" s="21">
        <f>'PS wages'!F31/1000000</f>
        <v>2.5213499647242382E-2</v>
      </c>
      <c r="F20" s="28">
        <f t="shared" si="2"/>
        <v>33.984023909407398</v>
      </c>
      <c r="J20" s="21">
        <f>Kopczuk!L10/1000</f>
        <v>2.011514E-2</v>
      </c>
      <c r="K20" s="21">
        <f t="shared" si="4"/>
        <v>1.9476564126984126E-2</v>
      </c>
      <c r="L20" s="28">
        <f t="shared" si="5"/>
        <v>43.994216293241102</v>
      </c>
      <c r="N20" s="21">
        <f>figure4!B12</f>
        <v>0.79630060000000003</v>
      </c>
      <c r="O20" s="21">
        <f t="shared" si="3"/>
        <v>0.91654199060000008</v>
      </c>
      <c r="P20" s="28">
        <f t="shared" si="0"/>
        <v>36.351240542692494</v>
      </c>
    </row>
    <row r="21" spans="1:16" x14ac:dyDescent="0.2">
      <c r="A21">
        <v>1944</v>
      </c>
      <c r="B21" s="21">
        <v>0.74672179999999999</v>
      </c>
      <c r="C21" s="21">
        <f t="shared" si="1"/>
        <v>0.84652091759588777</v>
      </c>
      <c r="E21" s="21">
        <f>'PS wages'!F32/1000000</f>
        <v>2.6919726781869081E-2</v>
      </c>
      <c r="F21" s="28">
        <f t="shared" si="2"/>
        <v>31.446118471233326</v>
      </c>
      <c r="J21" s="21">
        <f>Kopczuk!L11/1000</f>
        <v>2.1194910000000001E-2</v>
      </c>
      <c r="K21" s="21">
        <f t="shared" si="4"/>
        <v>2.0522055714285715E-2</v>
      </c>
      <c r="L21" s="28">
        <f t="shared" si="5"/>
        <v>41.24932362436828</v>
      </c>
      <c r="N21" s="21">
        <f>figure4!B13</f>
        <v>0.75695440000000003</v>
      </c>
      <c r="O21" s="21">
        <f t="shared" si="3"/>
        <v>0.87125451440000001</v>
      </c>
      <c r="P21" s="28">
        <f t="shared" si="0"/>
        <v>32.364909252600796</v>
      </c>
    </row>
    <row r="22" spans="1:16" x14ac:dyDescent="0.2">
      <c r="A22">
        <v>1945</v>
      </c>
      <c r="B22" s="21">
        <v>0.76499850000000003</v>
      </c>
      <c r="C22" s="21">
        <f t="shared" si="1"/>
        <v>0.86724029240806655</v>
      </c>
      <c r="E22" s="21">
        <f>'PS wages'!F33/1000000</f>
        <v>2.7394298902071935E-2</v>
      </c>
      <c r="F22" s="28">
        <f t="shared" si="2"/>
        <v>31.657692555237244</v>
      </c>
      <c r="J22" s="21">
        <f>Kopczuk!L12/1000</f>
        <v>1.9619569999999999E-2</v>
      </c>
      <c r="K22" s="21">
        <f t="shared" si="4"/>
        <v>1.8996726507936507E-2</v>
      </c>
      <c r="L22" s="28">
        <f t="shared" si="5"/>
        <v>45.652091271922473</v>
      </c>
      <c r="N22" s="21">
        <f>figure4!B14</f>
        <v>0.81316670000000002</v>
      </c>
      <c r="O22" s="21">
        <f t="shared" si="3"/>
        <v>0.93595487170000002</v>
      </c>
      <c r="P22" s="28">
        <f t="shared" si="0"/>
        <v>34.166045827484574</v>
      </c>
    </row>
    <row r="23" spans="1:16" x14ac:dyDescent="0.2">
      <c r="A23">
        <v>1946</v>
      </c>
      <c r="B23" s="21">
        <v>0.75127770000000005</v>
      </c>
      <c r="C23" s="21">
        <f t="shared" si="1"/>
        <v>0.85168571209964428</v>
      </c>
      <c r="E23" s="21">
        <f>'PS wages'!F34/1000000</f>
        <v>2.7228142617111806E-2</v>
      </c>
      <c r="F23" s="28">
        <f t="shared" si="2"/>
        <v>31.279611102242193</v>
      </c>
      <c r="J23" s="21">
        <f>Kopczuk!L13/1000</f>
        <v>1.874636E-2</v>
      </c>
      <c r="K23" s="21">
        <f t="shared" si="4"/>
        <v>1.8151237460317458E-2</v>
      </c>
      <c r="L23" s="28">
        <f t="shared" si="5"/>
        <v>46.921633522872142</v>
      </c>
      <c r="N23" s="21">
        <f>figure4!B15</f>
        <v>0.78682149999999995</v>
      </c>
      <c r="O23" s="21">
        <f t="shared" si="3"/>
        <v>0.9056315465</v>
      </c>
      <c r="P23" s="28">
        <f t="shared" si="0"/>
        <v>33.260863924329769</v>
      </c>
    </row>
    <row r="24" spans="1:16" x14ac:dyDescent="0.2">
      <c r="A24">
        <v>1947</v>
      </c>
      <c r="B24" s="21">
        <v>0.71393450000000003</v>
      </c>
      <c r="C24" s="21">
        <f t="shared" si="1"/>
        <v>0.80935160597073952</v>
      </c>
      <c r="E24" s="21">
        <f>'PS wages'!F35/1000000</f>
        <v>2.6043174874995387E-2</v>
      </c>
      <c r="F24" s="28">
        <f t="shared" si="2"/>
        <v>31.077301821131471</v>
      </c>
      <c r="J24" s="21">
        <f>Kopczuk!L14/1000</f>
        <v>1.8745580000000001E-2</v>
      </c>
      <c r="K24" s="21">
        <f t="shared" si="4"/>
        <v>1.8150482222222222E-2</v>
      </c>
      <c r="L24" s="28">
        <f t="shared" si="5"/>
        <v>44.59119025387789</v>
      </c>
      <c r="N24" s="21">
        <f>figure4!B16</f>
        <v>0.77219729999999998</v>
      </c>
      <c r="O24" s="21">
        <f t="shared" si="3"/>
        <v>0.88879909229999998</v>
      </c>
      <c r="P24" s="28">
        <f t="shared" si="0"/>
        <v>34.127908619672752</v>
      </c>
    </row>
    <row r="25" spans="1:16" x14ac:dyDescent="0.2">
      <c r="A25">
        <v>1948</v>
      </c>
      <c r="B25" s="21">
        <v>0.70612799999999998</v>
      </c>
      <c r="C25" s="21">
        <f t="shared" si="1"/>
        <v>0.80050176986951371</v>
      </c>
      <c r="E25" s="21">
        <f>'PS wages'!F36/1000000</f>
        <v>2.6202208240056576E-2</v>
      </c>
      <c r="F25" s="28">
        <f t="shared" si="2"/>
        <v>30.550927713250829</v>
      </c>
      <c r="J25" s="21">
        <f>Kopczuk!L15/1000</f>
        <v>1.9059470000000002E-2</v>
      </c>
      <c r="K25" s="21">
        <f t="shared" si="4"/>
        <v>1.845440746031746E-2</v>
      </c>
      <c r="L25" s="28">
        <f t="shared" si="5"/>
        <v>43.377267549274279</v>
      </c>
      <c r="N25" s="21">
        <f>figure4!B17</f>
        <v>0.72977789999999998</v>
      </c>
      <c r="O25" s="21">
        <f t="shared" si="3"/>
        <v>0.83997436289999994</v>
      </c>
      <c r="P25" s="28">
        <f t="shared" si="0"/>
        <v>32.057388263020165</v>
      </c>
    </row>
    <row r="26" spans="1:16" x14ac:dyDescent="0.2">
      <c r="A26">
        <v>1949</v>
      </c>
      <c r="B26" s="21">
        <v>0.73071410000000003</v>
      </c>
      <c r="C26" s="21">
        <f t="shared" si="1"/>
        <v>0.82837379387109544</v>
      </c>
      <c r="E26" s="21">
        <f>'PS wages'!F37/1000000</f>
        <v>2.7007388089896816E-2</v>
      </c>
      <c r="F26" s="28">
        <f t="shared" si="2"/>
        <v>30.67211798170818</v>
      </c>
      <c r="J26" s="21">
        <f>Kopczuk!L16/1000</f>
        <v>1.953324E-2</v>
      </c>
      <c r="K26" s="21">
        <f t="shared" si="4"/>
        <v>1.8913137142857143E-2</v>
      </c>
      <c r="L26" s="28">
        <f t="shared" si="5"/>
        <v>43.798857250075216</v>
      </c>
      <c r="N26" s="21">
        <f>figure4!B18</f>
        <v>0.73662530000000004</v>
      </c>
      <c r="O26" s="21">
        <f t="shared" si="3"/>
        <v>0.84785572030000012</v>
      </c>
      <c r="P26" s="28">
        <f t="shared" si="0"/>
        <v>31.393473425783597</v>
      </c>
    </row>
    <row r="27" spans="1:16" x14ac:dyDescent="0.2">
      <c r="A27">
        <v>1950</v>
      </c>
      <c r="B27" s="21">
        <v>0.73739160000000004</v>
      </c>
      <c r="C27" s="21">
        <f t="shared" si="1"/>
        <v>0.83594373950177947</v>
      </c>
      <c r="E27" s="21">
        <f>'PS wages'!F38/1000000</f>
        <v>2.826614800713426E-2</v>
      </c>
      <c r="F27" s="28">
        <f t="shared" si="2"/>
        <v>29.574023998274921</v>
      </c>
      <c r="H27" s="24">
        <f>'LO Makteliten'!G7</f>
        <v>26.1</v>
      </c>
      <c r="J27" s="21">
        <f>Kopczuk!L17/1000</f>
        <v>2.0076110000000001E-2</v>
      </c>
      <c r="K27" s="21">
        <f t="shared" si="4"/>
        <v>1.9438773174603175E-2</v>
      </c>
      <c r="L27" s="28">
        <f t="shared" si="5"/>
        <v>43.003935073121944</v>
      </c>
      <c r="N27" s="21">
        <f>figure4!B19</f>
        <v>0.75024900000000005</v>
      </c>
      <c r="O27" s="21">
        <f t="shared" si="3"/>
        <v>0.86353659900000013</v>
      </c>
      <c r="P27" s="28">
        <f t="shared" si="0"/>
        <v>30.55020439226622</v>
      </c>
    </row>
    <row r="28" spans="1:16" x14ac:dyDescent="0.2">
      <c r="A28">
        <v>1951</v>
      </c>
      <c r="B28" s="21">
        <v>0.7304233</v>
      </c>
      <c r="C28" s="21">
        <f t="shared" si="1"/>
        <v>0.82804412854883358</v>
      </c>
      <c r="E28" s="21">
        <f>'PS wages'!F39/1000000</f>
        <v>2.8487168191439677E-2</v>
      </c>
      <c r="F28" s="28">
        <f t="shared" si="2"/>
        <v>29.067267163384066</v>
      </c>
      <c r="J28" s="21">
        <f>Kopczuk!L18/1000</f>
        <v>2.0691810000000001E-2</v>
      </c>
      <c r="K28" s="21">
        <f t="shared" si="4"/>
        <v>2.0034927142857144E-2</v>
      </c>
      <c r="L28" s="28">
        <f t="shared" si="5"/>
        <v>41.330029435322807</v>
      </c>
      <c r="N28" s="21">
        <f>figure4!B20</f>
        <v>0.77544970000000002</v>
      </c>
      <c r="O28" s="21">
        <f t="shared" si="3"/>
        <v>0.89254260470000002</v>
      </c>
      <c r="P28" s="28">
        <f t="shared" si="0"/>
        <v>31.331390986353178</v>
      </c>
    </row>
    <row r="29" spans="1:16" x14ac:dyDescent="0.2">
      <c r="A29">
        <v>1952</v>
      </c>
      <c r="B29" s="21">
        <v>0.68437800000000004</v>
      </c>
      <c r="C29" s="21">
        <f t="shared" si="1"/>
        <v>0.77584488967971543</v>
      </c>
      <c r="E29" s="21">
        <f>'PS wages'!F40/1000000</f>
        <v>2.9489692870711032E-2</v>
      </c>
      <c r="F29" s="28">
        <f t="shared" si="2"/>
        <v>26.309018987792832</v>
      </c>
      <c r="J29" s="21">
        <f>Kopczuk!L19/1000</f>
        <v>2.144774E-2</v>
      </c>
      <c r="K29" s="21">
        <f t="shared" si="4"/>
        <v>2.0766859365079365E-2</v>
      </c>
      <c r="L29" s="28">
        <f t="shared" si="5"/>
        <v>37.359760377842306</v>
      </c>
      <c r="N29" s="21">
        <f>figure4!B21</f>
        <v>0.75664030000000004</v>
      </c>
      <c r="O29" s="21">
        <f t="shared" si="3"/>
        <v>0.87089298530000003</v>
      </c>
      <c r="P29" s="28">
        <f t="shared" si="0"/>
        <v>29.532114461760475</v>
      </c>
    </row>
    <row r="30" spans="1:16" x14ac:dyDescent="0.2">
      <c r="A30">
        <v>1953</v>
      </c>
      <c r="B30" s="21">
        <v>0.76701870000000005</v>
      </c>
      <c r="C30" s="21">
        <f t="shared" si="1"/>
        <v>0.86953049145907491</v>
      </c>
      <c r="E30" s="21">
        <f>'PS wages'!F41/1000000</f>
        <v>3.0923775019716535E-2</v>
      </c>
      <c r="F30" s="28">
        <f t="shared" si="2"/>
        <v>28.118510463378914</v>
      </c>
      <c r="J30" s="21">
        <f>Kopczuk!L20/1000</f>
        <v>2.2573099999999999E-2</v>
      </c>
      <c r="K30" s="21">
        <f t="shared" si="4"/>
        <v>2.1856493650793649E-2</v>
      </c>
      <c r="L30" s="28">
        <f t="shared" si="5"/>
        <v>39.783622448859752</v>
      </c>
      <c r="N30" s="21">
        <f>figure4!B22</f>
        <v>0.83197750000000004</v>
      </c>
      <c r="O30" s="21">
        <f t="shared" si="3"/>
        <v>0.95760610250000011</v>
      </c>
      <c r="P30" s="28">
        <f t="shared" si="0"/>
        <v>30.966662443037592</v>
      </c>
    </row>
    <row r="31" spans="1:16" x14ac:dyDescent="0.2">
      <c r="A31">
        <v>1954</v>
      </c>
      <c r="B31" s="21">
        <v>0.73569099999999998</v>
      </c>
      <c r="C31" s="21">
        <f t="shared" si="1"/>
        <v>0.83401585488335317</v>
      </c>
      <c r="E31" s="21">
        <f>'PS wages'!F42/1000000</f>
        <v>3.1463781296375372E-2</v>
      </c>
      <c r="F31" s="28">
        <f t="shared" si="2"/>
        <v>26.507171754954697</v>
      </c>
      <c r="J31" s="21">
        <f>Kopczuk!L21/1000</f>
        <v>2.2456920000000002E-2</v>
      </c>
      <c r="K31" s="21">
        <f t="shared" si="4"/>
        <v>2.1744001904761907E-2</v>
      </c>
      <c r="L31" s="28">
        <f t="shared" si="5"/>
        <v>38.356134189847765</v>
      </c>
      <c r="N31" s="21">
        <f>figure4!B23</f>
        <v>0.81382109999999996</v>
      </c>
      <c r="O31" s="21">
        <f t="shared" si="3"/>
        <v>0.9367080861</v>
      </c>
      <c r="P31" s="28">
        <f t="shared" si="0"/>
        <v>29.770995331953593</v>
      </c>
    </row>
    <row r="32" spans="1:16" x14ac:dyDescent="0.2">
      <c r="A32">
        <v>1955</v>
      </c>
      <c r="B32" s="21">
        <v>0.80813210000000002</v>
      </c>
      <c r="C32" s="21">
        <f t="shared" si="1"/>
        <v>0.91613868355081074</v>
      </c>
      <c r="E32" s="21">
        <f>'PS wages'!F43/1000000</f>
        <v>3.307591347483245E-2</v>
      </c>
      <c r="F32" s="28">
        <f t="shared" si="2"/>
        <v>27.698061438209503</v>
      </c>
      <c r="J32" s="21">
        <f>Kopczuk!L22/1000</f>
        <v>2.3474459999999999E-2</v>
      </c>
      <c r="K32" s="21">
        <f t="shared" si="4"/>
        <v>2.2729239047619046E-2</v>
      </c>
      <c r="L32" s="28">
        <f t="shared" si="5"/>
        <v>40.306614824695551</v>
      </c>
      <c r="N32" s="21">
        <f>figure4!B24</f>
        <v>0.95284239999999998</v>
      </c>
      <c r="O32" s="21">
        <f t="shared" si="3"/>
        <v>1.0967216023999999</v>
      </c>
      <c r="P32" s="28">
        <f t="shared" si="0"/>
        <v>33.157711675431074</v>
      </c>
    </row>
    <row r="33" spans="1:17" x14ac:dyDescent="0.2">
      <c r="A33">
        <v>1956</v>
      </c>
      <c r="B33" s="21">
        <v>0.78322329999999996</v>
      </c>
      <c r="C33" s="21">
        <f t="shared" si="1"/>
        <v>0.88790083080268878</v>
      </c>
      <c r="E33" s="21">
        <f>'PS wages'!F44/1000000</f>
        <v>3.4384841799226858E-2</v>
      </c>
      <c r="F33" s="28">
        <f t="shared" si="2"/>
        <v>25.822449205587247</v>
      </c>
      <c r="J33" s="21">
        <f>Kopczuk!L23/1000</f>
        <v>2.4607130000000001E-2</v>
      </c>
      <c r="K33" s="21">
        <f t="shared" si="4"/>
        <v>2.3825951269841269E-2</v>
      </c>
      <c r="L33" s="28">
        <f t="shared" si="5"/>
        <v>37.266123007923206</v>
      </c>
      <c r="N33" s="21">
        <f>figure4!B25</f>
        <v>0.8704963</v>
      </c>
      <c r="O33" s="21">
        <f t="shared" si="3"/>
        <v>1.0019412413</v>
      </c>
      <c r="P33" s="28">
        <f t="shared" si="0"/>
        <v>29.139038857597086</v>
      </c>
    </row>
    <row r="34" spans="1:17" x14ac:dyDescent="0.2">
      <c r="A34">
        <v>1957</v>
      </c>
      <c r="B34" s="21">
        <v>0.77563170000000004</v>
      </c>
      <c r="C34" s="21">
        <f t="shared" si="1"/>
        <v>0.87929461601423498</v>
      </c>
      <c r="E34" s="21">
        <f>'PS wages'!F45/1000000</f>
        <v>3.4723563961712618E-2</v>
      </c>
      <c r="F34" s="28">
        <f t="shared" si="2"/>
        <v>25.322706418724042</v>
      </c>
      <c r="J34" s="21">
        <f>Kopczuk!L24/1000</f>
        <v>2.429744E-2</v>
      </c>
      <c r="K34" s="21">
        <f t="shared" si="4"/>
        <v>2.3526092698412698E-2</v>
      </c>
      <c r="L34" s="28">
        <f t="shared" si="5"/>
        <v>37.375293351350301</v>
      </c>
      <c r="N34" s="21">
        <f>figure4!B26</f>
        <v>0.86894199999999999</v>
      </c>
      <c r="O34" s="21">
        <f t="shared" si="3"/>
        <v>1.000152242</v>
      </c>
      <c r="P34" s="28">
        <f t="shared" si="0"/>
        <v>28.803271550777502</v>
      </c>
    </row>
    <row r="35" spans="1:17" x14ac:dyDescent="0.2">
      <c r="A35">
        <v>1958</v>
      </c>
      <c r="B35" s="21">
        <v>0.79176250000000004</v>
      </c>
      <c r="C35" s="21">
        <f t="shared" si="1"/>
        <v>0.89758129201265335</v>
      </c>
      <c r="E35" s="21">
        <f>'PS wages'!F46/1000000</f>
        <v>3.5058972194219377E-2</v>
      </c>
      <c r="F35" s="28">
        <f t="shared" si="2"/>
        <v>25.602042382766975</v>
      </c>
      <c r="J35" s="21">
        <f>Kopczuk!L25/1000</f>
        <v>2.3863409999999998E-2</v>
      </c>
      <c r="K35" s="21">
        <f t="shared" si="4"/>
        <v>2.3105841428571427E-2</v>
      </c>
      <c r="L35" s="28">
        <f t="shared" si="5"/>
        <v>38.846509649406372</v>
      </c>
      <c r="N35" s="21">
        <f>figure4!B27</f>
        <v>0.86836650000000004</v>
      </c>
      <c r="O35" s="21">
        <f t="shared" si="3"/>
        <v>0.99948984150000009</v>
      </c>
      <c r="P35" s="28">
        <f t="shared" si="0"/>
        <v>28.508817542141148</v>
      </c>
    </row>
    <row r="36" spans="1:17" x14ac:dyDescent="0.2">
      <c r="A36">
        <v>1959</v>
      </c>
      <c r="B36" s="21">
        <v>0.84421199999999996</v>
      </c>
      <c r="C36" s="21">
        <f t="shared" si="1"/>
        <v>0.95704065005931205</v>
      </c>
      <c r="E36" s="21">
        <f>'PS wages'!F47/1000000</f>
        <v>3.6500017377942472E-2</v>
      </c>
      <c r="F36" s="28">
        <f t="shared" si="2"/>
        <v>26.220279298761831</v>
      </c>
      <c r="J36" s="21">
        <f>Kopczuk!L26/1000</f>
        <v>2.5348059999999999E-2</v>
      </c>
      <c r="K36" s="21">
        <f t="shared" si="4"/>
        <v>2.4543359682539682E-2</v>
      </c>
      <c r="L36" s="28">
        <f t="shared" si="5"/>
        <v>38.993872983907636</v>
      </c>
      <c r="N36" s="21">
        <f>figure4!B28</f>
        <v>0.91236110000000004</v>
      </c>
      <c r="O36" s="21">
        <f t="shared" si="3"/>
        <v>1.0501276261000001</v>
      </c>
      <c r="P36" s="28">
        <f t="shared" si="0"/>
        <v>28.770606195234542</v>
      </c>
    </row>
    <row r="37" spans="1:17" x14ac:dyDescent="0.2">
      <c r="A37">
        <v>1960</v>
      </c>
      <c r="B37" s="21">
        <v>0.75913010000000003</v>
      </c>
      <c r="C37" s="21">
        <f t="shared" si="1"/>
        <v>0.860587582720443</v>
      </c>
      <c r="E37" s="21">
        <f>'PS wages'!F48/1000000</f>
        <v>3.6935132635939907E-2</v>
      </c>
      <c r="F37" s="28">
        <f t="shared" si="2"/>
        <v>23.299972717115523</v>
      </c>
      <c r="J37" s="21">
        <f>Kopczuk!L27/1000</f>
        <v>2.6016190000000002E-2</v>
      </c>
      <c r="K37" s="21">
        <f t="shared" si="4"/>
        <v>2.5190279206349208E-2</v>
      </c>
      <c r="L37" s="28">
        <f t="shared" si="5"/>
        <v>34.163479319575465</v>
      </c>
      <c r="N37" s="21">
        <f>figure4!B29</f>
        <v>0.87758000000000003</v>
      </c>
      <c r="O37" s="21">
        <f t="shared" si="3"/>
        <v>1.0100945800000001</v>
      </c>
      <c r="P37" s="28">
        <f t="shared" si="0"/>
        <v>27.347798908866586</v>
      </c>
    </row>
    <row r="38" spans="1:17" x14ac:dyDescent="0.2">
      <c r="A38">
        <v>1961</v>
      </c>
      <c r="B38" s="21">
        <v>0.80434850000000002</v>
      </c>
      <c r="C38" s="21">
        <f t="shared" si="1"/>
        <v>0.91184940668248327</v>
      </c>
      <c r="E38" s="21">
        <f>'PS wages'!F49/1000000</f>
        <v>3.8031609176906463E-2</v>
      </c>
      <c r="F38" s="28">
        <f t="shared" si="2"/>
        <v>23.976093213436155</v>
      </c>
      <c r="J38" s="21">
        <f>Kopczuk!L28/1000</f>
        <v>2.636674E-2</v>
      </c>
      <c r="K38" s="21">
        <f t="shared" si="4"/>
        <v>2.5529700634920632E-2</v>
      </c>
      <c r="L38" s="28">
        <f t="shared" si="5"/>
        <v>35.717199340567909</v>
      </c>
      <c r="N38" s="21">
        <f>figure4!B30</f>
        <v>0.88144520000000004</v>
      </c>
      <c r="O38" s="21">
        <f t="shared" si="3"/>
        <v>1.0145434252000001</v>
      </c>
      <c r="P38" s="28">
        <f t="shared" si="0"/>
        <v>26.676321280038046</v>
      </c>
    </row>
    <row r="39" spans="1:17" x14ac:dyDescent="0.2">
      <c r="A39">
        <v>1962</v>
      </c>
      <c r="B39" s="21">
        <v>0.77450660000000005</v>
      </c>
      <c r="C39" s="21">
        <f t="shared" si="1"/>
        <v>0.87801914677738246</v>
      </c>
      <c r="E39" s="21">
        <f>'PS wages'!F50/1000000</f>
        <v>3.9133734412616437E-2</v>
      </c>
      <c r="F39" s="28">
        <f t="shared" si="2"/>
        <v>22.436375162149496</v>
      </c>
      <c r="J39" s="21">
        <f>Kopczuk!L29/1000</f>
        <v>2.7388630000000001E-2</v>
      </c>
      <c r="K39" s="21">
        <f t="shared" si="4"/>
        <v>2.6519149682539683E-2</v>
      </c>
      <c r="L39" s="28">
        <f t="shared" si="5"/>
        <v>33.108872542601688</v>
      </c>
      <c r="N39" s="21">
        <f>figure4!B31</f>
        <v>0.89909479999999997</v>
      </c>
      <c r="O39" s="21">
        <f t="shared" si="3"/>
        <v>1.0348581148</v>
      </c>
      <c r="P39" s="28">
        <f t="shared" si="0"/>
        <v>26.444144172102551</v>
      </c>
    </row>
    <row r="40" spans="1:17" x14ac:dyDescent="0.2">
      <c r="A40">
        <v>1963</v>
      </c>
      <c r="B40" s="21">
        <v>0.74933450000000001</v>
      </c>
      <c r="C40" s="21">
        <f t="shared" si="1"/>
        <v>0.84948280407275611</v>
      </c>
      <c r="E40" s="21">
        <f>'PS wages'!F51/1000000</f>
        <v>4.0202692090620031E-2</v>
      </c>
      <c r="F40" s="28">
        <f t="shared" si="2"/>
        <v>21.12999801500743</v>
      </c>
      <c r="J40" s="21">
        <f>Kopczuk!L30/1000</f>
        <v>2.799799E-2</v>
      </c>
      <c r="K40" s="21">
        <f t="shared" si="4"/>
        <v>2.7109164920634921E-2</v>
      </c>
      <c r="L40" s="28">
        <f t="shared" si="5"/>
        <v>31.335631568132438</v>
      </c>
      <c r="N40" s="21">
        <f>figure4!B32</f>
        <v>0.86465780000000003</v>
      </c>
      <c r="O40" s="21">
        <f t="shared" si="3"/>
        <v>0.99522112780000005</v>
      </c>
      <c r="P40" s="28">
        <f t="shared" si="0"/>
        <v>24.755086688142509</v>
      </c>
    </row>
    <row r="41" spans="1:17" x14ac:dyDescent="0.2">
      <c r="A41">
        <v>1964</v>
      </c>
      <c r="B41" s="21">
        <v>0.77767739999999996</v>
      </c>
      <c r="C41" s="21">
        <f t="shared" si="1"/>
        <v>0.88161372313167263</v>
      </c>
      <c r="E41" s="21">
        <f>'PS wages'!F52/1000000</f>
        <v>4.1555144210133371E-2</v>
      </c>
      <c r="F41" s="28">
        <f t="shared" si="2"/>
        <v>21.215513503540869</v>
      </c>
      <c r="J41" s="21">
        <f>Kopczuk!L31/1000</f>
        <v>2.9010319999999999E-2</v>
      </c>
      <c r="K41" s="21">
        <f t="shared" si="4"/>
        <v>2.808935746031746E-2</v>
      </c>
      <c r="L41" s="28">
        <f t="shared" si="5"/>
        <v>31.386040936577153</v>
      </c>
      <c r="N41" s="21">
        <f>figure4!B33</f>
        <v>0.91423200000000004</v>
      </c>
      <c r="O41" s="21">
        <f t="shared" si="3"/>
        <v>1.052281032</v>
      </c>
      <c r="P41" s="28">
        <f t="shared" si="0"/>
        <v>25.322521483234258</v>
      </c>
    </row>
    <row r="42" spans="1:17" x14ac:dyDescent="0.2">
      <c r="A42">
        <v>1965</v>
      </c>
      <c r="B42" s="21">
        <v>0.82</v>
      </c>
      <c r="C42" s="21">
        <f t="shared" si="1"/>
        <v>0.92959272439699492</v>
      </c>
      <c r="E42" s="21">
        <f>'PS wages'!F53/1000000</f>
        <v>4.24829506557967E-2</v>
      </c>
      <c r="F42" s="28">
        <f t="shared" si="2"/>
        <v>21.881548010369993</v>
      </c>
      <c r="J42" s="21">
        <f>Kopczuk!L32/1000</f>
        <v>2.975415E-2</v>
      </c>
      <c r="K42" s="21">
        <f t="shared" si="4"/>
        <v>2.8809573809523807E-2</v>
      </c>
      <c r="L42" s="28">
        <f t="shared" si="5"/>
        <v>32.266798896195134</v>
      </c>
      <c r="N42" s="21">
        <f>figure4!B34</f>
        <v>0.93735990000000002</v>
      </c>
      <c r="O42" s="21">
        <f t="shared" si="3"/>
        <v>1.0789012448999999</v>
      </c>
      <c r="P42" s="28">
        <f t="shared" si="0"/>
        <v>25.396099570423466</v>
      </c>
    </row>
    <row r="43" spans="1:17" x14ac:dyDescent="0.2">
      <c r="A43">
        <v>1966</v>
      </c>
      <c r="B43" s="21">
        <v>0.85950519999999997</v>
      </c>
      <c r="C43" s="21">
        <f t="shared" si="1"/>
        <v>0.97437778109924877</v>
      </c>
      <c r="E43" s="21">
        <f>'PS wages'!F54/1000000</f>
        <v>4.3106109119937591E-2</v>
      </c>
      <c r="F43" s="28">
        <f t="shared" si="2"/>
        <v>22.604169130369879</v>
      </c>
      <c r="J43" s="21">
        <f>Kopczuk!L33/1000</f>
        <v>3.0733969999999999E-2</v>
      </c>
      <c r="K43" s="21">
        <f t="shared" si="4"/>
        <v>2.9758288412698411E-2</v>
      </c>
      <c r="L43" s="28">
        <f t="shared" si="5"/>
        <v>32.74307203378887</v>
      </c>
      <c r="N43" s="21">
        <f>figure4!B35</f>
        <v>1.015755</v>
      </c>
      <c r="O43" s="21">
        <f t="shared" si="3"/>
        <v>1.1691340050000001</v>
      </c>
      <c r="P43" s="28">
        <f t="shared" si="0"/>
        <v>27.122234617534712</v>
      </c>
    </row>
    <row r="44" spans="1:17" x14ac:dyDescent="0.2">
      <c r="A44">
        <v>1967</v>
      </c>
      <c r="B44" s="21">
        <v>0.90647319999999998</v>
      </c>
      <c r="C44" s="21">
        <f t="shared" si="1"/>
        <v>1.0276230385132463</v>
      </c>
      <c r="E44" s="21">
        <f>'PS wages'!F55/1000000</f>
        <v>4.3928731541680997E-2</v>
      </c>
      <c r="F44" s="28">
        <f t="shared" si="2"/>
        <v>23.392959515305023</v>
      </c>
      <c r="J44" s="21">
        <f>Kopczuk!L34/1000</f>
        <v>3.1174050000000002E-2</v>
      </c>
      <c r="K44" s="21">
        <f t="shared" si="4"/>
        <v>3.018439761904762E-2</v>
      </c>
      <c r="L44" s="28">
        <f t="shared" si="5"/>
        <v>34.044841692145383</v>
      </c>
      <c r="N44" s="21">
        <f>figure4!B36</f>
        <v>1.0311380000000001</v>
      </c>
      <c r="O44" s="21">
        <f t="shared" si="3"/>
        <v>1.1868398380000003</v>
      </c>
      <c r="P44" s="28">
        <f t="shared" si="0"/>
        <v>27.017393772772344</v>
      </c>
    </row>
    <row r="45" spans="1:17" x14ac:dyDescent="0.2">
      <c r="A45">
        <v>1968</v>
      </c>
      <c r="B45" s="21">
        <v>0.85871529999999996</v>
      </c>
      <c r="C45" s="21">
        <f t="shared" si="1"/>
        <v>0.97348231122973505</v>
      </c>
      <c r="E45" s="21">
        <f>'PS wages'!F56/1000000</f>
        <v>4.5450279233369681E-2</v>
      </c>
      <c r="F45" s="28">
        <f t="shared" si="2"/>
        <v>21.418621131704786</v>
      </c>
      <c r="J45" s="21">
        <f>Kopczuk!L35/1000</f>
        <v>3.2028730000000005E-2</v>
      </c>
      <c r="K45" s="21">
        <f t="shared" si="4"/>
        <v>3.1011944920634926E-2</v>
      </c>
      <c r="L45" s="28">
        <f t="shared" si="5"/>
        <v>31.390559789818059</v>
      </c>
      <c r="N45" s="21">
        <f>figure4!B37</f>
        <v>1.1030960000000001</v>
      </c>
      <c r="O45" s="21">
        <f t="shared" si="3"/>
        <v>1.2696634960000002</v>
      </c>
      <c r="P45" s="28">
        <f t="shared" ref="P45:P76" si="6">O45/E45</f>
        <v>27.935218824086142</v>
      </c>
    </row>
    <row r="46" spans="1:17" x14ac:dyDescent="0.2">
      <c r="A46">
        <v>1969</v>
      </c>
      <c r="B46" s="21">
        <v>0.98774189999999995</v>
      </c>
      <c r="C46" s="21">
        <f t="shared" si="1"/>
        <v>1.1197532729537367</v>
      </c>
      <c r="E46" s="21">
        <f>'PS wages'!F57/1000000</f>
        <v>4.6201793501740585E-2</v>
      </c>
      <c r="F46" s="28">
        <f t="shared" si="2"/>
        <v>24.236142973790653</v>
      </c>
      <c r="J46" s="21">
        <f>Kopczuk!L36/1000</f>
        <v>3.2587190000000002E-2</v>
      </c>
      <c r="K46" s="21">
        <f t="shared" si="4"/>
        <v>3.1552676031746031E-2</v>
      </c>
      <c r="L46" s="28">
        <f t="shared" si="5"/>
        <v>35.488377335320834</v>
      </c>
      <c r="N46" s="21">
        <f>figure4!B38</f>
        <v>1.108692</v>
      </c>
      <c r="O46" s="21">
        <f t="shared" si="3"/>
        <v>1.276104492</v>
      </c>
      <c r="P46" s="28">
        <f t="shared" si="6"/>
        <v>27.620237122438215</v>
      </c>
    </row>
    <row r="47" spans="1:17" x14ac:dyDescent="0.2">
      <c r="A47">
        <v>1970</v>
      </c>
      <c r="B47" s="21">
        <v>0.81612150000000006</v>
      </c>
      <c r="C47" s="21">
        <f t="shared" si="1"/>
        <v>0.92519586417556354</v>
      </c>
      <c r="D47" s="21">
        <f>'PS CEO pay'!G6/1000</f>
        <v>1.2482562679864113</v>
      </c>
      <c r="E47" s="21">
        <f>'PS wages'!F58/1000000</f>
        <v>4.693492865421215E-2</v>
      </c>
      <c r="F47" s="28">
        <f t="shared" si="2"/>
        <v>19.712310015251983</v>
      </c>
      <c r="G47" s="28">
        <f>D47/E47</f>
        <v>26.595465334203446</v>
      </c>
      <c r="H47" s="24">
        <f>'LO Makteliten'!G8</f>
        <v>14.2</v>
      </c>
      <c r="J47" s="21">
        <f>Kopczuk!L37/1000</f>
        <v>3.2543370000000002E-2</v>
      </c>
      <c r="K47" s="21">
        <f t="shared" si="4"/>
        <v>3.1510247142857141E-2</v>
      </c>
      <c r="L47" s="28">
        <f t="shared" si="5"/>
        <v>29.361745719766287</v>
      </c>
      <c r="N47" s="21">
        <f>figure4!B39</f>
        <v>0.99858250000000004</v>
      </c>
      <c r="O47" s="21">
        <f t="shared" si="3"/>
        <v>1.1493684575000001</v>
      </c>
      <c r="P47" s="28">
        <f t="shared" si="6"/>
        <v>24.488552352297027</v>
      </c>
      <c r="Q47" s="28">
        <f>G47</f>
        <v>26.595465334203446</v>
      </c>
    </row>
    <row r="48" spans="1:17" x14ac:dyDescent="0.2">
      <c r="A48">
        <v>1971</v>
      </c>
      <c r="B48" s="21">
        <v>0.80585519999999999</v>
      </c>
      <c r="C48" s="21">
        <f t="shared" si="1"/>
        <v>0.91355747663107956</v>
      </c>
      <c r="D48" s="21">
        <f>'PS CEO pay'!G7/1000</f>
        <v>1.2946487875759867</v>
      </c>
      <c r="E48" s="21">
        <f>'PS wages'!F59/1000000</f>
        <v>4.8095121165312248E-2</v>
      </c>
      <c r="F48" s="28">
        <f t="shared" ref="F48:F82" si="7">C48/E48</f>
        <v>18.994805595582253</v>
      </c>
      <c r="G48" s="28">
        <f t="shared" ref="G48:G82" si="8">D48/E48</f>
        <v>26.918505582427539</v>
      </c>
      <c r="J48" s="21">
        <f>Kopczuk!L38/1000</f>
        <v>3.2851649999999996E-2</v>
      </c>
      <c r="K48" s="21">
        <f t="shared" si="4"/>
        <v>3.1808740476190471E-2</v>
      </c>
      <c r="L48" s="28">
        <f t="shared" si="5"/>
        <v>28.720328530923663</v>
      </c>
      <c r="N48" s="21">
        <f>figure4!B40</f>
        <v>1.024054</v>
      </c>
      <c r="O48" s="21">
        <f t="shared" si="3"/>
        <v>1.178686154</v>
      </c>
      <c r="P48" s="28">
        <f t="shared" si="6"/>
        <v>24.507395458026341</v>
      </c>
      <c r="Q48" s="28">
        <f t="shared" ref="Q48:Q82" si="9">G48</f>
        <v>26.918505582427539</v>
      </c>
    </row>
    <row r="49" spans="1:17" x14ac:dyDescent="0.2">
      <c r="A49">
        <v>1972</v>
      </c>
      <c r="B49" s="21">
        <v>0.87531570000000003</v>
      </c>
      <c r="C49" s="21">
        <f t="shared" si="1"/>
        <v>0.99230134911032042</v>
      </c>
      <c r="D49" s="21">
        <f>'PS CEO pay'!G8/1000</f>
        <v>1.4407790882662377</v>
      </c>
      <c r="E49" s="21">
        <f>'PS wages'!F60/1000000</f>
        <v>4.969878428401437E-2</v>
      </c>
      <c r="F49" s="28">
        <f t="shared" si="7"/>
        <v>19.966310311326758</v>
      </c>
      <c r="G49" s="28">
        <f t="shared" si="8"/>
        <v>28.990228011063536</v>
      </c>
      <c r="J49" s="21">
        <f>Kopczuk!L39/1000</f>
        <v>3.4295430000000002E-2</v>
      </c>
      <c r="K49" s="21">
        <f t="shared" si="4"/>
        <v>3.320668619047619E-2</v>
      </c>
      <c r="L49" s="28">
        <f t="shared" si="5"/>
        <v>29.882576762354457</v>
      </c>
      <c r="N49" s="21">
        <f>figure4!B41</f>
        <v>1.125891</v>
      </c>
      <c r="O49" s="21">
        <f t="shared" si="3"/>
        <v>1.295900541</v>
      </c>
      <c r="P49" s="28">
        <f t="shared" si="6"/>
        <v>26.075095390549155</v>
      </c>
      <c r="Q49" s="28">
        <f t="shared" si="9"/>
        <v>28.990228011063536</v>
      </c>
    </row>
    <row r="50" spans="1:17" x14ac:dyDescent="0.2">
      <c r="A50">
        <v>1973</v>
      </c>
      <c r="B50" s="21">
        <v>0.8726351</v>
      </c>
      <c r="C50" s="21">
        <f t="shared" si="1"/>
        <v>0.98926248782127335</v>
      </c>
      <c r="D50" s="21">
        <f>'PS CEO pay'!G9/1000</f>
        <v>1.4892044422377644</v>
      </c>
      <c r="E50" s="21">
        <f>'PS wages'!F61/1000000</f>
        <v>4.9715257350926231E-2</v>
      </c>
      <c r="F50" s="28">
        <f t="shared" si="7"/>
        <v>19.898569182461301</v>
      </c>
      <c r="G50" s="28">
        <f t="shared" si="8"/>
        <v>29.95467632251972</v>
      </c>
      <c r="J50" s="21">
        <f>Kopczuk!L40/1000</f>
        <v>3.4645410000000001E-2</v>
      </c>
      <c r="K50" s="21">
        <f t="shared" si="4"/>
        <v>3.3545555714285712E-2</v>
      </c>
      <c r="L50" s="28">
        <f t="shared" si="5"/>
        <v>29.49012072558947</v>
      </c>
      <c r="N50" s="21">
        <f>figure4!B42</f>
        <v>1.0679209999999999</v>
      </c>
      <c r="O50" s="21">
        <f t="shared" si="3"/>
        <v>1.2291770709999998</v>
      </c>
      <c r="P50" s="28">
        <f t="shared" si="6"/>
        <v>24.724342917981485</v>
      </c>
      <c r="Q50" s="28">
        <f t="shared" si="9"/>
        <v>29.95467632251972</v>
      </c>
    </row>
    <row r="51" spans="1:17" x14ac:dyDescent="0.2">
      <c r="A51">
        <v>1974</v>
      </c>
      <c r="B51" s="21">
        <v>0.97680389999999995</v>
      </c>
      <c r="C51" s="21">
        <f t="shared" si="1"/>
        <v>1.107353412930012</v>
      </c>
      <c r="D51" s="21">
        <f>'PS CEO pay'!G10/1000</f>
        <v>1.5163137697543725</v>
      </c>
      <c r="E51" s="21">
        <f>'PS wages'!F62/1000000</f>
        <v>4.8142695150281037E-2</v>
      </c>
      <c r="F51" s="28">
        <f t="shared" si="7"/>
        <v>23.001483599398107</v>
      </c>
      <c r="G51" s="28">
        <f t="shared" si="8"/>
        <v>31.496237695481842</v>
      </c>
      <c r="J51" s="21">
        <f>Kopczuk!L41/1000</f>
        <v>3.3301799999999999E-2</v>
      </c>
      <c r="K51" s="21">
        <f t="shared" si="4"/>
        <v>3.2244599999999998E-2</v>
      </c>
      <c r="L51" s="28">
        <f t="shared" si="5"/>
        <v>34.342290272790237</v>
      </c>
      <c r="N51" s="21">
        <f>figure4!B43</f>
        <v>1.117515</v>
      </c>
      <c r="O51" s="21">
        <f t="shared" si="3"/>
        <v>1.2862597650000001</v>
      </c>
      <c r="P51" s="28">
        <f t="shared" si="6"/>
        <v>26.717651784654841</v>
      </c>
      <c r="Q51" s="28">
        <f t="shared" si="9"/>
        <v>31.496237695481842</v>
      </c>
    </row>
    <row r="52" spans="1:17" x14ac:dyDescent="0.2">
      <c r="A52">
        <v>1975</v>
      </c>
      <c r="B52" s="21">
        <v>0.89504450000000002</v>
      </c>
      <c r="C52" s="21">
        <f t="shared" si="1"/>
        <v>1.0146668965994465</v>
      </c>
      <c r="D52" s="21">
        <f>'PS CEO pay'!G11/1000</f>
        <v>1.4677653708745986</v>
      </c>
      <c r="E52" s="21">
        <f>'PS wages'!F63/1000000</f>
        <v>4.7836232587068539E-2</v>
      </c>
      <c r="F52" s="28">
        <f t="shared" si="7"/>
        <v>21.211262712894726</v>
      </c>
      <c r="G52" s="28">
        <f t="shared" si="8"/>
        <v>30.683130578961528</v>
      </c>
      <c r="J52" s="21">
        <f>Kopczuk!L42/1000</f>
        <v>3.2500300000000003E-2</v>
      </c>
      <c r="K52" s="21">
        <f t="shared" si="4"/>
        <v>3.1468544444444448E-2</v>
      </c>
      <c r="L52" s="28">
        <f t="shared" si="5"/>
        <v>32.243845862994114</v>
      </c>
      <c r="N52" s="21">
        <f>figure4!B44</f>
        <v>1.1025929999999999</v>
      </c>
      <c r="O52" s="21">
        <f t="shared" si="3"/>
        <v>1.269084543</v>
      </c>
      <c r="P52" s="28">
        <f t="shared" si="6"/>
        <v>26.529776162662706</v>
      </c>
      <c r="Q52" s="28">
        <f t="shared" si="9"/>
        <v>30.683130578961528</v>
      </c>
    </row>
    <row r="53" spans="1:17" x14ac:dyDescent="0.2">
      <c r="A53">
        <v>1976</v>
      </c>
      <c r="B53" s="21">
        <v>0.89277680000000004</v>
      </c>
      <c r="C53" s="21">
        <f t="shared" si="1"/>
        <v>1.0120961192566233</v>
      </c>
      <c r="D53" s="21">
        <f>'PS CEO pay'!G12/1000</f>
        <v>1.5839415365392786</v>
      </c>
      <c r="E53" s="21">
        <f>'PS wages'!F64/1000000</f>
        <v>4.8638905118833238E-2</v>
      </c>
      <c r="F53" s="28">
        <f t="shared" si="7"/>
        <v>20.808365582734602</v>
      </c>
      <c r="G53" s="28">
        <f t="shared" si="8"/>
        <v>32.565320552949046</v>
      </c>
      <c r="J53" s="21">
        <f>Kopczuk!L43/1000</f>
        <v>3.3113079999999996E-2</v>
      </c>
      <c r="K53" s="21">
        <f t="shared" si="4"/>
        <v>3.2061871111111105E-2</v>
      </c>
      <c r="L53" s="28">
        <f t="shared" si="5"/>
        <v>31.566969867391158</v>
      </c>
      <c r="N53" s="21">
        <f>figure4!B45</f>
        <v>1.050411</v>
      </c>
      <c r="O53" s="21">
        <f t="shared" si="3"/>
        <v>1.2090230609999999</v>
      </c>
      <c r="P53" s="28">
        <f t="shared" si="6"/>
        <v>24.857119173347918</v>
      </c>
      <c r="Q53" s="28">
        <f t="shared" si="9"/>
        <v>32.565320552949046</v>
      </c>
    </row>
    <row r="54" spans="1:17" x14ac:dyDescent="0.2">
      <c r="A54">
        <v>1977</v>
      </c>
      <c r="B54" s="21">
        <v>0.97291280000000002</v>
      </c>
      <c r="C54" s="21">
        <f t="shared" si="1"/>
        <v>1.1029422687228154</v>
      </c>
      <c r="D54" s="21">
        <f>'PS CEO pay'!G13/1000</f>
        <v>1.6679240016486532</v>
      </c>
      <c r="E54" s="21">
        <f>'PS wages'!F65/1000000</f>
        <v>4.8725327119022166E-2</v>
      </c>
      <c r="F54" s="28">
        <f t="shared" si="7"/>
        <v>22.635913064855163</v>
      </c>
      <c r="G54" s="28">
        <f t="shared" si="8"/>
        <v>34.2311504153556</v>
      </c>
      <c r="J54" s="21">
        <f>Kopczuk!L44/1000</f>
        <v>3.3615930000000002E-2</v>
      </c>
      <c r="K54" s="21">
        <f t="shared" si="4"/>
        <v>3.2548757619047623E-2</v>
      </c>
      <c r="L54" s="28">
        <f t="shared" si="5"/>
        <v>33.885848474823831</v>
      </c>
      <c r="N54" s="21">
        <f>figure4!B46</f>
        <v>1.173144</v>
      </c>
      <c r="O54" s="21">
        <f t="shared" si="3"/>
        <v>1.350288744</v>
      </c>
      <c r="P54" s="28">
        <f t="shared" si="6"/>
        <v>27.712256106595799</v>
      </c>
      <c r="Q54" s="28">
        <f t="shared" si="9"/>
        <v>34.2311504153556</v>
      </c>
    </row>
    <row r="55" spans="1:17" x14ac:dyDescent="0.2">
      <c r="A55">
        <v>1978</v>
      </c>
      <c r="B55" s="21">
        <v>1.0664070000000001</v>
      </c>
      <c r="C55" s="21">
        <f t="shared" si="1"/>
        <v>1.2089319371293004</v>
      </c>
      <c r="D55" s="21">
        <f>'PS CEO pay'!G14/1000</f>
        <v>1.9830260551809733</v>
      </c>
      <c r="E55" s="21">
        <f>'PS wages'!F66/1000000</f>
        <v>4.857669510930588E-2</v>
      </c>
      <c r="F55" s="28">
        <f t="shared" si="7"/>
        <v>24.887076702295133</v>
      </c>
      <c r="G55" s="28">
        <f t="shared" si="8"/>
        <v>40.822580678220802</v>
      </c>
      <c r="J55" s="21">
        <f>Kopczuk!L45/1000</f>
        <v>3.4233220000000002E-2</v>
      </c>
      <c r="K55" s="21">
        <f t="shared" si="4"/>
        <v>3.3146451111111114E-2</v>
      </c>
      <c r="L55" s="28">
        <f t="shared" si="5"/>
        <v>36.472439630921784</v>
      </c>
      <c r="N55" s="21">
        <f>figure4!B47</f>
        <v>1.2825120000000001</v>
      </c>
      <c r="O55" s="21">
        <f t="shared" si="3"/>
        <v>1.4761713120000002</v>
      </c>
      <c r="P55" s="28">
        <f t="shared" si="6"/>
        <v>30.388467323237244</v>
      </c>
      <c r="Q55" s="28">
        <f t="shared" si="9"/>
        <v>40.822580678220802</v>
      </c>
    </row>
    <row r="56" spans="1:17" x14ac:dyDescent="0.2">
      <c r="A56">
        <v>1979</v>
      </c>
      <c r="B56" s="21">
        <v>1.079215</v>
      </c>
      <c r="C56" s="21">
        <f t="shared" si="1"/>
        <v>1.2234517220245158</v>
      </c>
      <c r="D56" s="21">
        <f>'PS CEO pay'!G15/1000</f>
        <v>2.5141058275614769</v>
      </c>
      <c r="E56" s="21">
        <f>'PS wages'!F67/1000000</f>
        <v>4.7950069103523466E-2</v>
      </c>
      <c r="F56" s="28">
        <f t="shared" si="7"/>
        <v>25.515119058183259</v>
      </c>
      <c r="G56" s="28">
        <f t="shared" si="8"/>
        <v>52.431745658876132</v>
      </c>
      <c r="J56" s="21">
        <f>Kopczuk!L46/1000</f>
        <v>3.3629859999999998E-2</v>
      </c>
      <c r="K56" s="21">
        <f t="shared" si="4"/>
        <v>3.2562245396825396E-2</v>
      </c>
      <c r="L56" s="28">
        <f t="shared" si="5"/>
        <v>37.572707505723614</v>
      </c>
      <c r="N56" s="21">
        <f>figure4!B48</f>
        <v>1.3225849999999999</v>
      </c>
      <c r="O56" s="21">
        <f t="shared" si="3"/>
        <v>1.5222953349999999</v>
      </c>
      <c r="P56" s="28">
        <f t="shared" si="6"/>
        <v>31.747510764028046</v>
      </c>
      <c r="Q56" s="28">
        <f t="shared" si="9"/>
        <v>52.431745658876132</v>
      </c>
    </row>
    <row r="57" spans="1:17" x14ac:dyDescent="0.2">
      <c r="A57">
        <v>1980</v>
      </c>
      <c r="B57" s="21">
        <v>1.0473060000000001</v>
      </c>
      <c r="C57" s="21">
        <f t="shared" si="1"/>
        <v>1.1872780948991699</v>
      </c>
      <c r="D57" s="21">
        <f>'PS CEO pay'!G16/1000</f>
        <v>2.3026860111643046</v>
      </c>
      <c r="E57" s="21">
        <f>'PS wages'!F68/1000000</f>
        <v>4.7371571023567628E-2</v>
      </c>
      <c r="F57" s="28">
        <f t="shared" si="7"/>
        <v>25.063093100891507</v>
      </c>
      <c r="G57" s="28">
        <f t="shared" si="8"/>
        <v>48.609027765169643</v>
      </c>
      <c r="H57" s="24">
        <f>'LO Makteliten'!G9</f>
        <v>9.1</v>
      </c>
      <c r="J57" s="21">
        <f>Kopczuk!L47/1000</f>
        <v>3.290249E-2</v>
      </c>
      <c r="K57" s="21">
        <f t="shared" si="4"/>
        <v>3.1857966507936507E-2</v>
      </c>
      <c r="L57" s="28">
        <f t="shared" si="5"/>
        <v>37.267855580279843</v>
      </c>
      <c r="N57" s="21">
        <f>figure4!B49</f>
        <v>1.315285</v>
      </c>
      <c r="O57" s="21">
        <f t="shared" si="3"/>
        <v>1.5138930350000002</v>
      </c>
      <c r="P57" s="28">
        <f t="shared" si="6"/>
        <v>31.957838895544118</v>
      </c>
      <c r="Q57" s="28">
        <f t="shared" si="9"/>
        <v>48.609027765169643</v>
      </c>
    </row>
    <row r="58" spans="1:17" x14ac:dyDescent="0.2">
      <c r="A58">
        <v>1981</v>
      </c>
      <c r="B58" s="21">
        <v>1.0845210000000001</v>
      </c>
      <c r="C58" s="21">
        <f t="shared" si="1"/>
        <v>1.2294668671411626</v>
      </c>
      <c r="D58" s="21">
        <f>'PS CEO pay'!G17/1000</f>
        <v>2.5046200420078901</v>
      </c>
      <c r="E58" s="21">
        <f>'PS wages'!F69/1000000</f>
        <v>4.7275311304723636E-2</v>
      </c>
      <c r="F58" s="28">
        <f t="shared" si="7"/>
        <v>26.006531384137435</v>
      </c>
      <c r="G58" s="28">
        <f t="shared" si="8"/>
        <v>52.979451068313423</v>
      </c>
      <c r="J58" s="21">
        <f>Kopczuk!L48/1000</f>
        <v>3.2859310000000003E-2</v>
      </c>
      <c r="K58" s="21">
        <f t="shared" si="4"/>
        <v>3.1816157301587301E-2</v>
      </c>
      <c r="L58" s="28">
        <f t="shared" si="5"/>
        <v>38.642846007045129</v>
      </c>
      <c r="N58" s="21">
        <f>figure4!B50</f>
        <v>1.323299</v>
      </c>
      <c r="O58" s="21">
        <f t="shared" si="3"/>
        <v>1.5231171489999999</v>
      </c>
      <c r="P58" s="28">
        <f t="shared" si="6"/>
        <v>32.218024735625882</v>
      </c>
      <c r="Q58" s="28">
        <f t="shared" si="9"/>
        <v>52.979451068313423</v>
      </c>
    </row>
    <row r="59" spans="1:17" x14ac:dyDescent="0.2">
      <c r="A59">
        <v>1982</v>
      </c>
      <c r="B59" s="21">
        <v>1.032449</v>
      </c>
      <c r="C59" s="21">
        <f t="shared" si="1"/>
        <v>1.1704354618426256</v>
      </c>
      <c r="D59" s="21">
        <f>'PS CEO pay'!G18/1000</f>
        <v>2.3940624401787614</v>
      </c>
      <c r="E59" s="21">
        <f>'PS wages'!F70/1000000</f>
        <v>4.7861784648676513E-2</v>
      </c>
      <c r="F59" s="28">
        <f t="shared" si="7"/>
        <v>24.454488490850515</v>
      </c>
      <c r="G59" s="28">
        <f t="shared" si="8"/>
        <v>50.020333712001744</v>
      </c>
      <c r="J59" s="21">
        <f>Kopczuk!L49/1000</f>
        <v>3.2914499999999999E-2</v>
      </c>
      <c r="K59" s="21">
        <f t="shared" si="4"/>
        <v>3.1869595238095239E-2</v>
      </c>
      <c r="L59" s="28">
        <f t="shared" si="5"/>
        <v>36.725771165224856</v>
      </c>
      <c r="N59" s="21">
        <f>figure4!B51</f>
        <v>1.2983640000000001</v>
      </c>
      <c r="O59" s="21">
        <f t="shared" si="3"/>
        <v>1.494416964</v>
      </c>
      <c r="P59" s="28">
        <f t="shared" si="6"/>
        <v>31.223594668890478</v>
      </c>
      <c r="Q59" s="28">
        <f t="shared" si="9"/>
        <v>50.020333712001744</v>
      </c>
    </row>
    <row r="60" spans="1:17" x14ac:dyDescent="0.2">
      <c r="A60">
        <v>1983</v>
      </c>
      <c r="B60" s="21">
        <v>1.1611359999999999</v>
      </c>
      <c r="C60" s="21">
        <f t="shared" si="1"/>
        <v>1.3163214361407671</v>
      </c>
      <c r="D60" s="21">
        <f>'PS CEO pay'!G19/1000</f>
        <v>2.221569391723401</v>
      </c>
      <c r="E60" s="21">
        <f>'PS wages'!F71/1000000</f>
        <v>4.8194058230531821E-2</v>
      </c>
      <c r="F60" s="28">
        <f t="shared" si="7"/>
        <v>27.312940318166717</v>
      </c>
      <c r="G60" s="28">
        <f t="shared" si="8"/>
        <v>46.096333724309524</v>
      </c>
      <c r="J60" s="21">
        <f>Kopczuk!L50/1000</f>
        <v>3.3181160000000001E-2</v>
      </c>
      <c r="K60" s="21">
        <f t="shared" si="4"/>
        <v>3.2127789841269842E-2</v>
      </c>
      <c r="L60" s="28">
        <f t="shared" si="5"/>
        <v>40.971428244649523</v>
      </c>
      <c r="N60" s="21">
        <f>figure4!B52</f>
        <v>1.421468</v>
      </c>
      <c r="O60" s="21">
        <f t="shared" si="3"/>
        <v>1.636109668</v>
      </c>
      <c r="P60" s="28">
        <f t="shared" si="6"/>
        <v>33.948368908337635</v>
      </c>
      <c r="Q60" s="28">
        <f t="shared" si="9"/>
        <v>46.096333724309524</v>
      </c>
    </row>
    <row r="61" spans="1:17" x14ac:dyDescent="0.2">
      <c r="A61">
        <v>1984</v>
      </c>
      <c r="B61" s="21">
        <v>1.286392</v>
      </c>
      <c r="C61" s="21">
        <f t="shared" si="1"/>
        <v>1.458317858442072</v>
      </c>
      <c r="D61" s="21">
        <f>'PS CEO pay'!G20/1000</f>
        <v>2.329944934651202</v>
      </c>
      <c r="E61" s="21">
        <f>'PS wages'!F72/1000000</f>
        <v>4.8533600722683368E-2</v>
      </c>
      <c r="F61" s="28">
        <f t="shared" si="7"/>
        <v>30.047592528210902</v>
      </c>
      <c r="G61" s="28">
        <f t="shared" si="8"/>
        <v>48.006842681306459</v>
      </c>
      <c r="J61" s="21">
        <f>Kopczuk!L51/1000</f>
        <v>3.3881920000000003E-2</v>
      </c>
      <c r="K61" s="21">
        <f t="shared" si="4"/>
        <v>3.2806303492063496E-2</v>
      </c>
      <c r="L61" s="28">
        <f t="shared" si="5"/>
        <v>44.452367478550833</v>
      </c>
      <c r="N61" s="21">
        <f>figure4!B53</f>
        <v>1.58016</v>
      </c>
      <c r="O61" s="21">
        <f t="shared" si="3"/>
        <v>1.81876416</v>
      </c>
      <c r="P61" s="28">
        <f t="shared" si="6"/>
        <v>37.474329802815475</v>
      </c>
      <c r="Q61" s="28">
        <f t="shared" si="9"/>
        <v>48.006842681306459</v>
      </c>
    </row>
    <row r="62" spans="1:17" x14ac:dyDescent="0.2">
      <c r="A62">
        <v>1985</v>
      </c>
      <c r="B62" s="21">
        <v>1.4084179999999999</v>
      </c>
      <c r="C62" s="21">
        <f t="shared" si="1"/>
        <v>1.5966525923289838</v>
      </c>
      <c r="D62" s="21">
        <f>'PS CEO pay'!G21/1000</f>
        <v>2.8915593951298293</v>
      </c>
      <c r="E62" s="21">
        <f>'PS wages'!F73/1000000</f>
        <v>4.9236781680401576E-2</v>
      </c>
      <c r="F62" s="28">
        <f t="shared" si="7"/>
        <v>32.428045413141255</v>
      </c>
      <c r="G62" s="28">
        <f t="shared" si="8"/>
        <v>58.727627932692407</v>
      </c>
      <c r="H62" s="24">
        <f>'LO Makteliten'!G10</f>
        <v>13.1</v>
      </c>
      <c r="J62" s="21">
        <f>Kopczuk!L52/1000</f>
        <v>3.426651E-2</v>
      </c>
      <c r="K62" s="21">
        <f t="shared" si="4"/>
        <v>3.3178684285714286E-2</v>
      </c>
      <c r="L62" s="28">
        <f t="shared" si="5"/>
        <v>48.122842321883539</v>
      </c>
      <c r="N62" s="21">
        <f>figure4!B54</f>
        <v>1.6814819999999999</v>
      </c>
      <c r="O62" s="21">
        <f t="shared" si="3"/>
        <v>1.935385782</v>
      </c>
      <c r="P62" s="28">
        <f t="shared" si="6"/>
        <v>39.30772312785767</v>
      </c>
      <c r="Q62" s="28">
        <f t="shared" si="9"/>
        <v>58.727627932692407</v>
      </c>
    </row>
    <row r="63" spans="1:17" x14ac:dyDescent="0.2">
      <c r="A63">
        <v>1986</v>
      </c>
      <c r="B63" s="21">
        <v>1.500434</v>
      </c>
      <c r="C63" s="21">
        <f t="shared" si="1"/>
        <v>1.7009664998022935</v>
      </c>
      <c r="D63" s="21">
        <f>'PS CEO pay'!G22/1000</f>
        <v>3.3198242875412887</v>
      </c>
      <c r="E63" s="21">
        <f>'PS wages'!F74/1000000</f>
        <v>5.0418822104867471E-2</v>
      </c>
      <c r="F63" s="28">
        <f t="shared" si="7"/>
        <v>33.736736178889849</v>
      </c>
      <c r="G63" s="28">
        <f t="shared" si="8"/>
        <v>65.844939428301132</v>
      </c>
      <c r="J63" s="21">
        <f>Kopczuk!L53/1000</f>
        <v>3.5140189999999995E-2</v>
      </c>
      <c r="K63" s="21">
        <f t="shared" si="4"/>
        <v>3.4024628412698404E-2</v>
      </c>
      <c r="L63" s="28">
        <f t="shared" si="5"/>
        <v>49.992213850819667</v>
      </c>
      <c r="N63" s="21">
        <f>figure4!B55</f>
        <v>1.710582</v>
      </c>
      <c r="O63" s="21">
        <f t="shared" si="3"/>
        <v>1.9688798820000002</v>
      </c>
      <c r="P63" s="28">
        <f t="shared" si="6"/>
        <v>39.050493442803436</v>
      </c>
      <c r="Q63" s="28">
        <f t="shared" si="9"/>
        <v>65.844939428301132</v>
      </c>
    </row>
    <row r="64" spans="1:17" x14ac:dyDescent="0.2">
      <c r="A64">
        <v>1987</v>
      </c>
      <c r="B64" s="21">
        <v>1.7396579999999999</v>
      </c>
      <c r="C64" s="21">
        <f t="shared" si="1"/>
        <v>1.9721627069988139</v>
      </c>
      <c r="D64" s="21">
        <f>'PS CEO pay'!G23/1000</f>
        <v>3.7835971796729675</v>
      </c>
      <c r="E64" s="21">
        <f>'PS wages'!F75/1000000</f>
        <v>5.0949512251327184E-2</v>
      </c>
      <c r="F64" s="28">
        <f t="shared" si="7"/>
        <v>38.708176385877785</v>
      </c>
      <c r="G64" s="28">
        <f t="shared" si="8"/>
        <v>74.261695794240083</v>
      </c>
      <c r="J64" s="21">
        <f>Kopczuk!L54/1000</f>
        <v>3.5791249999999997E-2</v>
      </c>
      <c r="K64" s="21">
        <f t="shared" si="4"/>
        <v>3.4655019841269834E-2</v>
      </c>
      <c r="L64" s="28">
        <f t="shared" si="5"/>
        <v>56.908428159380605</v>
      </c>
      <c r="N64" s="21">
        <f>figure4!B56</f>
        <v>2.0830669999999998</v>
      </c>
      <c r="O64" s="21">
        <f t="shared" si="3"/>
        <v>2.3976101169999997</v>
      </c>
      <c r="P64" s="28">
        <f t="shared" si="6"/>
        <v>47.058548964569219</v>
      </c>
      <c r="Q64" s="28">
        <f t="shared" si="9"/>
        <v>74.261695794240083</v>
      </c>
    </row>
    <row r="65" spans="1:17" x14ac:dyDescent="0.2">
      <c r="A65">
        <v>1988</v>
      </c>
      <c r="B65" s="21">
        <v>1.8148880000000001</v>
      </c>
      <c r="C65" s="21">
        <f t="shared" si="1"/>
        <v>2.0574471712139188</v>
      </c>
      <c r="D65" s="21">
        <f>'PS CEO pay'!G24/1000</f>
        <v>3.8958350618325599</v>
      </c>
      <c r="E65" s="21">
        <f>'PS wages'!F76/1000000</f>
        <v>5.1633984752925591E-2</v>
      </c>
      <c r="F65" s="28">
        <f t="shared" si="7"/>
        <v>39.846763348965503</v>
      </c>
      <c r="G65" s="28">
        <f t="shared" si="8"/>
        <v>75.450986021601238</v>
      </c>
      <c r="J65" s="21">
        <f>Kopczuk!L55/1000</f>
        <v>3.6249740000000003E-2</v>
      </c>
      <c r="K65" s="21">
        <f t="shared" si="4"/>
        <v>3.5098954603174602E-2</v>
      </c>
      <c r="L65" s="28">
        <f t="shared" si="5"/>
        <v>58.61847438122355</v>
      </c>
      <c r="N65" s="21">
        <f>figure4!B57</f>
        <v>2.2813099999999999</v>
      </c>
      <c r="O65" s="21">
        <f t="shared" si="3"/>
        <v>2.6257878099999998</v>
      </c>
      <c r="P65" s="28">
        <f t="shared" si="6"/>
        <v>50.853867323327634</v>
      </c>
      <c r="Q65" s="28">
        <f t="shared" si="9"/>
        <v>75.450986021601238</v>
      </c>
    </row>
    <row r="66" spans="1:17" x14ac:dyDescent="0.2">
      <c r="A66">
        <v>1989</v>
      </c>
      <c r="B66" s="21">
        <v>1.9706459999999999</v>
      </c>
      <c r="C66" s="21">
        <f t="shared" si="1"/>
        <v>2.2340221755634637</v>
      </c>
      <c r="D66" s="21">
        <f>'PS CEO pay'!G25/1000</f>
        <v>3.8455571506323136</v>
      </c>
      <c r="E66" s="21">
        <f>'PS wages'!F77/1000000</f>
        <v>5.1228598155420323E-2</v>
      </c>
      <c r="F66" s="28">
        <f t="shared" si="7"/>
        <v>43.608887535547161</v>
      </c>
      <c r="G66" s="28">
        <f t="shared" si="8"/>
        <v>75.066609064051235</v>
      </c>
      <c r="J66" s="21">
        <f>Kopczuk!L56/1000</f>
        <v>3.6020420000000004E-2</v>
      </c>
      <c r="K66" s="21">
        <f t="shared" si="4"/>
        <v>3.4876914603174609E-2</v>
      </c>
      <c r="L66" s="28">
        <f t="shared" si="5"/>
        <v>64.054467001508087</v>
      </c>
      <c r="N66" s="21">
        <f>figure4!B58</f>
        <v>2.3390019999999998</v>
      </c>
      <c r="O66" s="21">
        <f t="shared" si="3"/>
        <v>2.6921913019999999</v>
      </c>
      <c r="P66" s="28">
        <f t="shared" si="6"/>
        <v>52.552507758113393</v>
      </c>
      <c r="Q66" s="28">
        <f t="shared" si="9"/>
        <v>75.066609064051235</v>
      </c>
    </row>
    <row r="67" spans="1:17" x14ac:dyDescent="0.2">
      <c r="A67">
        <v>1990</v>
      </c>
      <c r="B67" s="21">
        <v>1.8594889999999999</v>
      </c>
      <c r="C67" s="21">
        <f t="shared" si="1"/>
        <v>2.1080090798734679</v>
      </c>
      <c r="D67" s="21">
        <f>'PS CEO pay'!G26/1000</f>
        <v>4.4122770139248777</v>
      </c>
      <c r="E67" s="21">
        <f>'PS wages'!F78/1000000</f>
        <v>5.1101648773965003E-2</v>
      </c>
      <c r="F67" s="28">
        <f t="shared" si="7"/>
        <v>41.25129287310677</v>
      </c>
      <c r="G67" s="28">
        <f t="shared" si="8"/>
        <v>86.343143906010738</v>
      </c>
      <c r="H67" s="24">
        <f>'LO Makteliten'!G11</f>
        <v>16.5</v>
      </c>
      <c r="J67" s="21">
        <f>Kopczuk!L57/1000</f>
        <v>3.5703859999999997E-2</v>
      </c>
      <c r="K67" s="21">
        <f t="shared" si="4"/>
        <v>3.4570404126984124E-2</v>
      </c>
      <c r="L67" s="28">
        <f t="shared" si="5"/>
        <v>60.977276173293255</v>
      </c>
      <c r="N67" s="21">
        <f>figure4!B59</f>
        <v>2.2233390000000002</v>
      </c>
      <c r="O67" s="21">
        <f t="shared" si="3"/>
        <v>2.5590631890000002</v>
      </c>
      <c r="P67" s="28">
        <f t="shared" si="6"/>
        <v>50.077898666623419</v>
      </c>
      <c r="Q67" s="28">
        <f t="shared" si="9"/>
        <v>86.343143906010738</v>
      </c>
    </row>
    <row r="68" spans="1:17" x14ac:dyDescent="0.2">
      <c r="A68">
        <v>1991</v>
      </c>
      <c r="B68" s="21">
        <v>1.6260159999999999</v>
      </c>
      <c r="C68" s="21">
        <f t="shared" si="1"/>
        <v>1.8433324918940293</v>
      </c>
      <c r="D68" s="21">
        <f>'PS CEO pay'!G27/1000</f>
        <v>5.0979627036539821</v>
      </c>
      <c r="E68" s="21">
        <f>'PS wages'!F79/1000000</f>
        <v>5.1517457990591715E-2</v>
      </c>
      <c r="F68" s="28">
        <f t="shared" si="7"/>
        <v>35.780734605163644</v>
      </c>
      <c r="G68" s="28">
        <f t="shared" si="8"/>
        <v>98.956021948617661</v>
      </c>
      <c r="J68" s="21">
        <f>Kopczuk!L58/1000</f>
        <v>3.5170050000000001E-2</v>
      </c>
      <c r="K68" s="21">
        <f t="shared" si="4"/>
        <v>3.4053540476190476E-2</v>
      </c>
      <c r="L68" s="28">
        <f t="shared" si="5"/>
        <v>54.130421275369265</v>
      </c>
      <c r="N68" s="21">
        <f>figure4!B60</f>
        <v>2.0674790000000001</v>
      </c>
      <c r="O68" s="21">
        <f t="shared" si="3"/>
        <v>2.3796683290000002</v>
      </c>
      <c r="P68" s="28">
        <f t="shared" si="6"/>
        <v>46.191493560000239</v>
      </c>
      <c r="Q68" s="28">
        <f t="shared" si="9"/>
        <v>98.956021948617661</v>
      </c>
    </row>
    <row r="69" spans="1:17" x14ac:dyDescent="0.2">
      <c r="A69">
        <v>1992</v>
      </c>
      <c r="B69" s="21">
        <v>1.631124</v>
      </c>
      <c r="C69" s="21">
        <f t="shared" si="1"/>
        <v>1.8491231743772243</v>
      </c>
      <c r="D69" s="21">
        <f>'PS CEO pay'!G28/1000</f>
        <v>6.4373455901061751</v>
      </c>
      <c r="E69" s="21">
        <f>'PS wages'!F80/1000000</f>
        <v>5.2760554731518132E-2</v>
      </c>
      <c r="F69" s="28">
        <f t="shared" si="7"/>
        <v>35.04745512602797</v>
      </c>
      <c r="G69" s="28">
        <f t="shared" si="8"/>
        <v>122.01057443129251</v>
      </c>
      <c r="J69" s="21">
        <f>Kopczuk!L59/1000</f>
        <v>3.6123710000000003E-2</v>
      </c>
      <c r="K69" s="21">
        <f t="shared" si="4"/>
        <v>3.4976925555555559E-2</v>
      </c>
      <c r="L69" s="28">
        <f t="shared" si="5"/>
        <v>52.866944278454994</v>
      </c>
      <c r="N69" s="21">
        <f>figure4!B61</f>
        <v>2.038592</v>
      </c>
      <c r="O69" s="21">
        <f t="shared" si="3"/>
        <v>2.346419392</v>
      </c>
      <c r="P69" s="28">
        <f t="shared" si="6"/>
        <v>44.472985622311789</v>
      </c>
      <c r="Q69" s="28">
        <f t="shared" si="9"/>
        <v>122.01057443129251</v>
      </c>
    </row>
    <row r="70" spans="1:17" x14ac:dyDescent="0.2">
      <c r="A70">
        <v>1993</v>
      </c>
      <c r="B70" s="21">
        <v>1.9540230000000001</v>
      </c>
      <c r="C70" s="21">
        <f t="shared" si="1"/>
        <v>2.2151775172004746</v>
      </c>
      <c r="D70" s="21">
        <f>'PS CEO pay'!G29/1000</f>
        <v>5.6827573631836081</v>
      </c>
      <c r="E70" s="21">
        <f>'PS wages'!F81/1000000</f>
        <v>5.2846996297008446E-2</v>
      </c>
      <c r="F70" s="28">
        <f t="shared" si="7"/>
        <v>41.916810271502051</v>
      </c>
      <c r="G70" s="28">
        <f t="shared" si="8"/>
        <v>107.53226789363045</v>
      </c>
      <c r="J70" s="21">
        <f>Kopczuk!L60/1000</f>
        <v>3.5974989999999998E-2</v>
      </c>
      <c r="K70" s="21">
        <f t="shared" si="4"/>
        <v>3.4832926825396821E-2</v>
      </c>
      <c r="L70" s="28">
        <f t="shared" si="5"/>
        <v>63.594355085469886</v>
      </c>
      <c r="N70" s="21">
        <f>figure4!B62</f>
        <v>2.45173</v>
      </c>
      <c r="O70" s="21">
        <f t="shared" si="3"/>
        <v>2.8219412300000002</v>
      </c>
      <c r="P70" s="28">
        <f t="shared" si="6"/>
        <v>53.398327771369367</v>
      </c>
      <c r="Q70" s="28">
        <f t="shared" si="9"/>
        <v>107.53226789363045</v>
      </c>
    </row>
    <row r="71" spans="1:17" x14ac:dyDescent="0.2">
      <c r="A71">
        <v>1994</v>
      </c>
      <c r="B71" s="21">
        <v>2.3043809999999998</v>
      </c>
      <c r="C71" s="21">
        <f t="shared" si="1"/>
        <v>2.6123607461447214</v>
      </c>
      <c r="D71" s="21">
        <f>'PS CEO pay'!G30/1000</f>
        <v>5.9990597651797239</v>
      </c>
      <c r="E71" s="21">
        <f>'PS wages'!F82/1000000</f>
        <v>5.3354862752968128E-2</v>
      </c>
      <c r="F71" s="28">
        <f t="shared" si="7"/>
        <v>48.961999175968188</v>
      </c>
      <c r="G71" s="28">
        <f t="shared" si="8"/>
        <v>112.43698241630275</v>
      </c>
      <c r="J71" s="21">
        <f>Kopczuk!L61/1000</f>
        <v>3.6204430000000003E-2</v>
      </c>
      <c r="K71" s="21">
        <f t="shared" si="4"/>
        <v>3.5055083015873019E-2</v>
      </c>
      <c r="L71" s="28">
        <f t="shared" si="5"/>
        <v>74.521596339162528</v>
      </c>
      <c r="N71" s="21">
        <f>figure4!B63</f>
        <v>3.2281770000000001</v>
      </c>
      <c r="O71" s="21">
        <f t="shared" si="3"/>
        <v>3.7156317270000003</v>
      </c>
      <c r="P71" s="28">
        <f t="shared" si="6"/>
        <v>69.639982848485545</v>
      </c>
      <c r="Q71" s="28">
        <f t="shared" si="9"/>
        <v>112.43698241630275</v>
      </c>
    </row>
    <row r="72" spans="1:17" x14ac:dyDescent="0.2">
      <c r="A72">
        <v>1995</v>
      </c>
      <c r="B72" s="21">
        <v>2.4901659999999999</v>
      </c>
      <c r="C72" s="21">
        <f t="shared" si="1"/>
        <v>2.8229758489521553</v>
      </c>
      <c r="D72" s="21">
        <f>'PS CEO pay'!G31/1000</f>
        <v>7.6366411390344924</v>
      </c>
      <c r="E72" s="21">
        <f>'PS wages'!F83/1000000</f>
        <v>5.3859603195883683E-2</v>
      </c>
      <c r="F72" s="28">
        <f t="shared" si="7"/>
        <v>52.413602801438877</v>
      </c>
      <c r="G72" s="28">
        <f t="shared" si="8"/>
        <v>141.78792055449335</v>
      </c>
      <c r="H72" s="24">
        <f>'LO Makteliten'!G12</f>
        <v>26.3</v>
      </c>
      <c r="J72" s="21">
        <f>Kopczuk!L62/1000</f>
        <v>3.6645419999999998E-2</v>
      </c>
      <c r="K72" s="21">
        <f t="shared" si="4"/>
        <v>3.5482073333333329E-2</v>
      </c>
      <c r="L72" s="28">
        <f t="shared" si="5"/>
        <v>79.560622696197825</v>
      </c>
      <c r="N72" s="21">
        <f>figure4!B64</f>
        <v>3.9393799999999999</v>
      </c>
      <c r="O72" s="21">
        <f t="shared" si="3"/>
        <v>4.5342263799999998</v>
      </c>
      <c r="P72" s="28">
        <f t="shared" si="6"/>
        <v>84.186033890916903</v>
      </c>
      <c r="Q72" s="28">
        <f t="shared" si="9"/>
        <v>141.78792055449335</v>
      </c>
    </row>
    <row r="73" spans="1:17" x14ac:dyDescent="0.2">
      <c r="A73">
        <v>1996</v>
      </c>
      <c r="B73" s="21">
        <v>2.9771169999999998</v>
      </c>
      <c r="C73" s="21">
        <f t="shared" si="1"/>
        <v>3.3750076864373271</v>
      </c>
      <c r="D73" s="21">
        <f>'PS CEO pay'!G32/1000</f>
        <v>9.8982588749753688</v>
      </c>
      <c r="E73" s="21">
        <f>'PS wages'!F84/1000000</f>
        <v>5.4190589111978077E-2</v>
      </c>
      <c r="F73" s="28">
        <f t="shared" si="7"/>
        <v>62.280328406530067</v>
      </c>
      <c r="G73" s="28">
        <f t="shared" si="8"/>
        <v>182.65641760272902</v>
      </c>
      <c r="J73" s="21">
        <f>Kopczuk!L63/1000</f>
        <v>3.7178130000000004E-2</v>
      </c>
      <c r="K73" s="21">
        <f t="shared" si="4"/>
        <v>3.5997871904761905E-2</v>
      </c>
      <c r="L73" s="28">
        <f t="shared" si="5"/>
        <v>93.755755767075527</v>
      </c>
      <c r="N73" s="21">
        <f>figure4!B65</f>
        <v>4.4858650000000004</v>
      </c>
      <c r="O73" s="21">
        <f t="shared" si="3"/>
        <v>5.1632306150000007</v>
      </c>
      <c r="P73" s="28">
        <f t="shared" si="6"/>
        <v>95.279101032299721</v>
      </c>
      <c r="Q73" s="28">
        <f t="shared" si="9"/>
        <v>182.65641760272902</v>
      </c>
    </row>
    <row r="74" spans="1:17" x14ac:dyDescent="0.2">
      <c r="A74">
        <v>1997</v>
      </c>
      <c r="B74" s="21">
        <v>3.382819</v>
      </c>
      <c r="C74" s="21">
        <f t="shared" si="1"/>
        <v>3.8349316223803878</v>
      </c>
      <c r="D74" s="21">
        <f>'PS CEO pay'!G33/1000</f>
        <v>12.013785580636853</v>
      </c>
      <c r="E74" s="21">
        <f>'PS wages'!F85/1000000</f>
        <v>5.5161325353946071E-2</v>
      </c>
      <c r="F74" s="28">
        <f t="shared" si="7"/>
        <v>69.522108067079799</v>
      </c>
      <c r="G74" s="28">
        <f t="shared" si="8"/>
        <v>217.79363536952116</v>
      </c>
      <c r="J74" s="21">
        <f>Kopczuk!L64/1000</f>
        <v>3.8558200000000001E-2</v>
      </c>
      <c r="K74" s="21">
        <f t="shared" si="4"/>
        <v>3.7334130158730161E-2</v>
      </c>
      <c r="L74" s="28">
        <f t="shared" si="5"/>
        <v>102.71919035144931</v>
      </c>
      <c r="N74" s="21">
        <f>figure4!B66</f>
        <v>5.2537719999999997</v>
      </c>
      <c r="O74" s="21">
        <f t="shared" si="3"/>
        <v>6.0470915719999994</v>
      </c>
      <c r="P74" s="28">
        <f t="shared" si="6"/>
        <v>109.62556706530273</v>
      </c>
      <c r="Q74" s="28">
        <f t="shared" si="9"/>
        <v>217.79363536952116</v>
      </c>
    </row>
    <row r="75" spans="1:17" x14ac:dyDescent="0.2">
      <c r="A75">
        <v>1998</v>
      </c>
      <c r="B75" s="21">
        <v>3.3302589999999999</v>
      </c>
      <c r="C75" s="21">
        <f t="shared" si="1"/>
        <v>3.7753469960458679</v>
      </c>
      <c r="D75" s="21">
        <f>'PS CEO pay'!G34/1000</f>
        <v>14.066709347657264</v>
      </c>
      <c r="E75" s="21">
        <f>'PS wages'!F86/1000000</f>
        <v>5.7060773098187294E-2</v>
      </c>
      <c r="F75" s="28">
        <f t="shared" si="7"/>
        <v>66.163614529888008</v>
      </c>
      <c r="G75" s="28">
        <f t="shared" si="8"/>
        <v>246.52153456547077</v>
      </c>
      <c r="H75" s="24">
        <f>'LO Makteliten'!G13</f>
        <v>31.9</v>
      </c>
      <c r="J75" s="21">
        <f>Kopczuk!L65/1000</f>
        <v>4.0110599999999996E-2</v>
      </c>
      <c r="K75" s="21">
        <f t="shared" si="4"/>
        <v>3.8837247619047617E-2</v>
      </c>
      <c r="L75" s="28">
        <f t="shared" si="5"/>
        <v>97.209437524461947</v>
      </c>
      <c r="N75" s="21">
        <f>figure4!B67</f>
        <v>5.8960559999999997</v>
      </c>
      <c r="O75" s="21">
        <f t="shared" si="3"/>
        <v>6.7863604559999997</v>
      </c>
      <c r="P75" s="28">
        <f t="shared" si="6"/>
        <v>118.93215053925704</v>
      </c>
      <c r="Q75" s="28">
        <f t="shared" si="9"/>
        <v>246.52153456547077</v>
      </c>
    </row>
    <row r="76" spans="1:17" x14ac:dyDescent="0.2">
      <c r="A76">
        <v>1999</v>
      </c>
      <c r="B76" s="21">
        <v>4.1761999999999997</v>
      </c>
      <c r="C76" s="21">
        <f t="shared" si="1"/>
        <v>4.734347726374061</v>
      </c>
      <c r="D76" s="21">
        <f>'PS CEO pay'!G35/1000</f>
        <v>15.693223921816232</v>
      </c>
      <c r="E76" s="21">
        <f>'PS wages'!F87/1000000</f>
        <v>5.8467167218072991E-2</v>
      </c>
      <c r="F76" s="28">
        <f t="shared" si="7"/>
        <v>80.974467408617841</v>
      </c>
      <c r="G76" s="28">
        <f t="shared" si="8"/>
        <v>268.41088201320014</v>
      </c>
      <c r="H76" s="24">
        <f>'LO Makteliten'!G14</f>
        <v>32.4</v>
      </c>
      <c r="J76" s="21">
        <f>Kopczuk!L66/1000</f>
        <v>4.1302979999999996E-2</v>
      </c>
      <c r="K76" s="21">
        <f t="shared" si="4"/>
        <v>3.9991774285714279E-2</v>
      </c>
      <c r="L76" s="28">
        <f t="shared" si="5"/>
        <v>118.383037785479</v>
      </c>
      <c r="N76" s="21">
        <f>figure4!B68</f>
        <v>9.1145669999999992</v>
      </c>
      <c r="O76" s="21">
        <f t="shared" si="3"/>
        <v>10.490866617</v>
      </c>
      <c r="P76" s="28">
        <f t="shared" si="6"/>
        <v>179.43175830412272</v>
      </c>
      <c r="Q76" s="28">
        <f t="shared" si="9"/>
        <v>268.41088201320014</v>
      </c>
    </row>
    <row r="77" spans="1:17" x14ac:dyDescent="0.2">
      <c r="A77">
        <v>2000</v>
      </c>
      <c r="B77" s="21">
        <v>4.6238590000000004</v>
      </c>
      <c r="C77" s="21">
        <f t="shared" si="1"/>
        <v>5.2418362012653228</v>
      </c>
      <c r="D77" s="21">
        <f>'PS CEO pay'!G36/1000</f>
        <v>17.721564154044987</v>
      </c>
      <c r="E77" s="21">
        <f>'PS wages'!F88/1000000</f>
        <v>6.0953953351396209E-2</v>
      </c>
      <c r="F77" s="28">
        <f t="shared" si="7"/>
        <v>85.996656706521122</v>
      </c>
      <c r="G77" s="28">
        <f t="shared" si="8"/>
        <v>290.73691171237311</v>
      </c>
      <c r="H77" s="24">
        <f>'LO Makteliten'!G15</f>
        <v>46.4</v>
      </c>
      <c r="J77" s="21">
        <f>Kopczuk!L67/1000</f>
        <v>4.2346710000000003E-2</v>
      </c>
      <c r="K77" s="21">
        <f t="shared" si="4"/>
        <v>4.1002370000000003E-2</v>
      </c>
      <c r="L77" s="28">
        <f t="shared" si="5"/>
        <v>127.8422735384643</v>
      </c>
      <c r="N77" s="21">
        <f>figure4!B69</f>
        <v>11.67719</v>
      </c>
      <c r="O77" s="21">
        <f t="shared" si="3"/>
        <v>13.440445689999999</v>
      </c>
      <c r="P77" s="28">
        <f t="shared" ref="P77:P108" si="10">O77/E77</f>
        <v>220.50162378339209</v>
      </c>
      <c r="Q77" s="28">
        <f t="shared" si="9"/>
        <v>290.73691171237311</v>
      </c>
    </row>
    <row r="78" spans="1:17" x14ac:dyDescent="0.2">
      <c r="A78">
        <v>2001</v>
      </c>
      <c r="B78" s="21">
        <v>4.1519950000000003</v>
      </c>
      <c r="C78" s="21">
        <f t="shared" ref="C78:C82" si="11">B78*$C$2</f>
        <v>4.7069077362593914</v>
      </c>
      <c r="D78" s="21">
        <f>'PS CEO pay'!G37/1000</f>
        <v>10.444768660585298</v>
      </c>
      <c r="E78" s="21">
        <f>'PS wages'!F89/1000000</f>
        <v>6.1060772532596196E-2</v>
      </c>
      <c r="F78" s="28">
        <f t="shared" si="7"/>
        <v>77.085623732433021</v>
      </c>
      <c r="G78" s="28">
        <f t="shared" si="8"/>
        <v>171.05529830972162</v>
      </c>
      <c r="H78" s="24">
        <f>'LO Makteliten'!G16</f>
        <v>33</v>
      </c>
      <c r="J78" s="21">
        <f>Kopczuk!L68/1000</f>
        <v>4.2191139999999995E-2</v>
      </c>
      <c r="K78" s="21">
        <f t="shared" si="4"/>
        <v>4.0851738730158724E-2</v>
      </c>
      <c r="L78" s="28">
        <f t="shared" si="5"/>
        <v>115.21927542301951</v>
      </c>
      <c r="N78" s="21">
        <f>figure4!B70</f>
        <v>8.3778769999999998</v>
      </c>
      <c r="O78" s="21">
        <f t="shared" ref="O78:O82" si="12">N78*1.151</f>
        <v>9.6429364270000004</v>
      </c>
      <c r="P78" s="28">
        <f t="shared" si="10"/>
        <v>157.92359033538744</v>
      </c>
      <c r="Q78" s="28">
        <f t="shared" si="9"/>
        <v>171.05529830972162</v>
      </c>
    </row>
    <row r="79" spans="1:17" x14ac:dyDescent="0.2">
      <c r="A79">
        <v>2002</v>
      </c>
      <c r="B79" s="21">
        <v>3.9917410000000002</v>
      </c>
      <c r="C79" s="21">
        <f t="shared" si="11"/>
        <v>4.5252358430209574</v>
      </c>
      <c r="D79" s="21">
        <f>'PS CEO pay'!G38/1000</f>
        <v>10.412731450317295</v>
      </c>
      <c r="E79" s="21">
        <f>'PS wages'!F90/1000000</f>
        <v>6.1319440780492389E-2</v>
      </c>
      <c r="F79" s="28">
        <f t="shared" si="7"/>
        <v>73.797735031865699</v>
      </c>
      <c r="G79" s="28">
        <f t="shared" si="8"/>
        <v>169.8112591664389</v>
      </c>
      <c r="H79" s="24">
        <f>'LO Makteliten'!G17</f>
        <v>30.2</v>
      </c>
      <c r="J79" s="21">
        <f>Kopczuk!L69/1000</f>
        <v>4.16797E-2</v>
      </c>
      <c r="K79" s="21">
        <f t="shared" ref="K79:K81" si="13">J79/K$2</f>
        <v>4.0356534920634922E-2</v>
      </c>
      <c r="L79" s="28">
        <f t="shared" ref="L79:L81" si="14">C79/K79</f>
        <v>112.13142684128547</v>
      </c>
      <c r="N79" s="21">
        <f>figure4!B71</f>
        <v>7.7103820000000001</v>
      </c>
      <c r="O79" s="21">
        <f t="shared" si="12"/>
        <v>8.8746496819999994</v>
      </c>
      <c r="P79" s="28">
        <f t="shared" si="10"/>
        <v>144.72815748220751</v>
      </c>
      <c r="Q79" s="28">
        <f t="shared" si="9"/>
        <v>169.8112591664389</v>
      </c>
    </row>
    <row r="80" spans="1:17" x14ac:dyDescent="0.2">
      <c r="A80">
        <v>2003</v>
      </c>
      <c r="B80" s="21">
        <v>3.7974209999999999</v>
      </c>
      <c r="C80" s="21">
        <f t="shared" si="11"/>
        <v>4.3049450403321474</v>
      </c>
      <c r="D80" s="21">
        <f>'PS CEO pay'!G39/1000</f>
        <v>11.805635028174935</v>
      </c>
      <c r="E80" s="21">
        <f>'PS wages'!F91/1000000</f>
        <v>6.2375911542679872E-2</v>
      </c>
      <c r="F80" s="28">
        <f t="shared" si="7"/>
        <v>69.016146359425093</v>
      </c>
      <c r="G80" s="28">
        <f t="shared" si="8"/>
        <v>189.26593193106427</v>
      </c>
      <c r="H80" s="24">
        <f>'LO Makteliten'!G18</f>
        <v>30.8</v>
      </c>
      <c r="J80" s="21">
        <f>Kopczuk!L70/1000</f>
        <v>4.1883219999999999E-2</v>
      </c>
      <c r="K80" s="21">
        <f t="shared" si="13"/>
        <v>4.0553593968253969E-2</v>
      </c>
      <c r="L80" s="28">
        <f t="shared" si="14"/>
        <v>106.15446423076905</v>
      </c>
      <c r="N80" s="21">
        <f>figure4!B72</f>
        <v>5.5020670000000003</v>
      </c>
      <c r="O80" s="21">
        <f t="shared" si="12"/>
        <v>6.3328791170000001</v>
      </c>
      <c r="P80" s="28">
        <f t="shared" si="10"/>
        <v>101.52764040437009</v>
      </c>
      <c r="Q80" s="28">
        <f t="shared" si="9"/>
        <v>189.26593193106427</v>
      </c>
    </row>
    <row r="81" spans="1:17" x14ac:dyDescent="0.2">
      <c r="A81">
        <v>2004</v>
      </c>
      <c r="B81" s="21">
        <v>3.972261</v>
      </c>
      <c r="C81" s="21">
        <f t="shared" si="11"/>
        <v>4.5031523475682089</v>
      </c>
      <c r="D81" s="21">
        <f>'PS CEO pay'!G40/1000</f>
        <v>16.252417870872321</v>
      </c>
      <c r="E81" s="21">
        <f>'PS wages'!F92/1000000</f>
        <v>6.2750704458604936E-2</v>
      </c>
      <c r="F81" s="28">
        <f t="shared" si="7"/>
        <v>71.762578387288471</v>
      </c>
      <c r="G81" s="28">
        <f t="shared" si="8"/>
        <v>258.99976758975885</v>
      </c>
      <c r="H81" s="24">
        <f>'LO Makteliten'!G19</f>
        <v>31.7</v>
      </c>
      <c r="J81" s="21">
        <f>Kopczuk!L71/1000</f>
        <v>4.2394440000000005E-2</v>
      </c>
      <c r="K81" s="21">
        <f t="shared" si="13"/>
        <v>4.1048584761904768E-2</v>
      </c>
      <c r="L81" s="28">
        <f t="shared" si="14"/>
        <v>109.70298668487519</v>
      </c>
      <c r="N81" s="21">
        <f>figure4!B73</f>
        <v>7.5662260000000003</v>
      </c>
      <c r="O81" s="21">
        <f t="shared" si="12"/>
        <v>8.7087261260000002</v>
      </c>
      <c r="P81" s="28">
        <f t="shared" si="10"/>
        <v>138.78292205858705</v>
      </c>
      <c r="Q81" s="28">
        <f t="shared" si="9"/>
        <v>258.99976758975885</v>
      </c>
    </row>
    <row r="82" spans="1:17" x14ac:dyDescent="0.2">
      <c r="A82">
        <v>2005</v>
      </c>
      <c r="B82" s="21">
        <v>4.3225860000000003</v>
      </c>
      <c r="C82" s="21">
        <f t="shared" si="11"/>
        <v>4.9002981660735472</v>
      </c>
      <c r="D82" s="21">
        <f>'PS CEO pay'!G41/1000</f>
        <v>16.288557619209357</v>
      </c>
      <c r="E82" s="21">
        <f>'PS wages'!F93/1000000</f>
        <v>6.3135612113774539E-2</v>
      </c>
      <c r="F82" s="28">
        <f t="shared" si="7"/>
        <v>77.615437658906146</v>
      </c>
      <c r="G82" s="28">
        <f t="shared" si="8"/>
        <v>257.99318441478482</v>
      </c>
      <c r="H82" s="24">
        <f>'LO Makteliten'!G20</f>
        <v>40.700000000000003</v>
      </c>
      <c r="J82" s="21"/>
      <c r="N82" s="21">
        <f>figure4!B74</f>
        <v>7.3678759999999999</v>
      </c>
      <c r="O82" s="21">
        <f t="shared" si="12"/>
        <v>8.4804252760000001</v>
      </c>
      <c r="P82" s="28">
        <f t="shared" si="10"/>
        <v>134.3207896791705</v>
      </c>
      <c r="Q82" s="28">
        <f t="shared" si="9"/>
        <v>257.99318441478482</v>
      </c>
    </row>
    <row r="83" spans="1:17" x14ac:dyDescent="0.2">
      <c r="H83" s="24">
        <f>'LO Makteliten'!G21</f>
        <v>43</v>
      </c>
    </row>
    <row r="84" spans="1:17" x14ac:dyDescent="0.2">
      <c r="H84" s="24">
        <f>'LO Makteliten'!G22</f>
        <v>50.8</v>
      </c>
    </row>
    <row r="85" spans="1:17" x14ac:dyDescent="0.2">
      <c r="H85" s="24">
        <f>'LO Makteliten'!G23</f>
        <v>48.1</v>
      </c>
    </row>
    <row r="86" spans="1:17" x14ac:dyDescent="0.2">
      <c r="H86" s="24">
        <f>'LO Makteliten'!G24</f>
        <v>42.5</v>
      </c>
    </row>
    <row r="87" spans="1:17" x14ac:dyDescent="0.2">
      <c r="H87" s="24">
        <f>'LO Makteliten'!G25</f>
        <v>45.9</v>
      </c>
    </row>
    <row r="88" spans="1:17" x14ac:dyDescent="0.2">
      <c r="H88" s="24">
        <f>'LO Makteliten'!G26</f>
        <v>46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74"/>
  <sheetViews>
    <sheetView zoomScale="80" zoomScaleNormal="80" workbookViewId="0">
      <selection activeCell="B5" sqref="B5"/>
    </sheetView>
  </sheetViews>
  <sheetFormatPr defaultRowHeight="12.75" x14ac:dyDescent="0.2"/>
  <cols>
    <col min="2" max="2" width="10" bestFit="1" customWidth="1"/>
    <col min="3" max="3" width="14.140625" bestFit="1" customWidth="1"/>
    <col min="4" max="4" width="10" bestFit="1" customWidth="1"/>
  </cols>
  <sheetData>
    <row r="4" spans="1:4" x14ac:dyDescent="0.2">
      <c r="A4" t="s">
        <v>0</v>
      </c>
      <c r="B4" t="s">
        <v>6</v>
      </c>
      <c r="C4" t="s">
        <v>7</v>
      </c>
      <c r="D4" t="s">
        <v>8</v>
      </c>
    </row>
    <row r="5" spans="1:4" x14ac:dyDescent="0.2">
      <c r="A5">
        <v>1936</v>
      </c>
      <c r="B5">
        <v>0.93136660000000004</v>
      </c>
      <c r="C5">
        <v>0.53639040000000004</v>
      </c>
      <c r="D5">
        <v>0.24776980000000001</v>
      </c>
    </row>
    <row r="6" spans="1:4" x14ac:dyDescent="0.2">
      <c r="A6">
        <v>1937</v>
      </c>
      <c r="B6">
        <v>0.91670549999999995</v>
      </c>
      <c r="C6">
        <v>0.54870890000000005</v>
      </c>
      <c r="D6">
        <v>0.1973125</v>
      </c>
    </row>
    <row r="7" spans="1:4" x14ac:dyDescent="0.2">
      <c r="A7">
        <v>1938</v>
      </c>
      <c r="B7">
        <v>0.92801120000000004</v>
      </c>
      <c r="C7">
        <v>0.611371</v>
      </c>
      <c r="D7">
        <v>0.20149839999999999</v>
      </c>
    </row>
    <row r="8" spans="1:4" x14ac:dyDescent="0.2">
      <c r="A8">
        <v>1939</v>
      </c>
      <c r="B8">
        <v>0.95790120000000001</v>
      </c>
      <c r="C8">
        <v>0.53750560000000003</v>
      </c>
    </row>
    <row r="9" spans="1:4" x14ac:dyDescent="0.2">
      <c r="A9">
        <v>1940</v>
      </c>
      <c r="B9">
        <v>0.96570820000000002</v>
      </c>
      <c r="C9">
        <v>0.67524960000000001</v>
      </c>
      <c r="D9">
        <v>0.40507589999999999</v>
      </c>
    </row>
    <row r="10" spans="1:4" x14ac:dyDescent="0.2">
      <c r="A10">
        <v>1941</v>
      </c>
      <c r="B10">
        <v>0.98399999999999999</v>
      </c>
      <c r="C10">
        <v>0.7935257</v>
      </c>
      <c r="D10">
        <v>1.073029</v>
      </c>
    </row>
    <row r="11" spans="1:4" x14ac:dyDescent="0.2">
      <c r="A11">
        <v>1942</v>
      </c>
      <c r="B11">
        <v>0.80252069999999998</v>
      </c>
      <c r="C11">
        <v>0.79233129999999996</v>
      </c>
      <c r="D11">
        <v>0.6491306</v>
      </c>
    </row>
    <row r="12" spans="1:4" x14ac:dyDescent="0.2">
      <c r="A12">
        <v>1943</v>
      </c>
      <c r="B12">
        <v>0.79630060000000003</v>
      </c>
      <c r="C12">
        <v>0.77141820000000005</v>
      </c>
      <c r="D12">
        <v>0.61121049999999999</v>
      </c>
    </row>
    <row r="13" spans="1:4" x14ac:dyDescent="0.2">
      <c r="A13">
        <v>1944</v>
      </c>
      <c r="B13">
        <v>0.75695440000000003</v>
      </c>
      <c r="C13">
        <v>0.73380679999999998</v>
      </c>
      <c r="D13">
        <v>0.60132079999999999</v>
      </c>
    </row>
    <row r="14" spans="1:4" x14ac:dyDescent="0.2">
      <c r="A14">
        <v>1945</v>
      </c>
      <c r="B14">
        <v>0.81316670000000002</v>
      </c>
      <c r="C14">
        <v>0.74787409999999999</v>
      </c>
      <c r="D14">
        <v>0.58744110000000005</v>
      </c>
    </row>
    <row r="15" spans="1:4" x14ac:dyDescent="0.2">
      <c r="A15">
        <v>1946</v>
      </c>
      <c r="B15">
        <v>0.78682149999999995</v>
      </c>
      <c r="C15">
        <v>0.73173960000000005</v>
      </c>
      <c r="D15">
        <v>0.49452309999999999</v>
      </c>
    </row>
    <row r="16" spans="1:4" x14ac:dyDescent="0.2">
      <c r="A16">
        <v>1947</v>
      </c>
      <c r="B16">
        <v>0.77219729999999998</v>
      </c>
      <c r="C16">
        <v>0.69652199999999997</v>
      </c>
      <c r="D16">
        <v>0.37437680000000001</v>
      </c>
    </row>
    <row r="17" spans="1:4" x14ac:dyDescent="0.2">
      <c r="A17">
        <v>1948</v>
      </c>
      <c r="B17">
        <v>0.72977789999999998</v>
      </c>
      <c r="C17">
        <v>0.69494489999999998</v>
      </c>
      <c r="D17">
        <v>0.36940830000000002</v>
      </c>
    </row>
    <row r="18" spans="1:4" x14ac:dyDescent="0.2">
      <c r="A18">
        <v>1949</v>
      </c>
      <c r="B18">
        <v>0.73662530000000004</v>
      </c>
      <c r="C18">
        <v>0.74831029999999998</v>
      </c>
      <c r="D18">
        <v>0.44460959999999999</v>
      </c>
    </row>
    <row r="19" spans="1:4" x14ac:dyDescent="0.2">
      <c r="A19">
        <v>1950</v>
      </c>
      <c r="B19">
        <v>0.75024900000000005</v>
      </c>
      <c r="C19">
        <v>0.77972300000000005</v>
      </c>
      <c r="D19">
        <v>0.48087210000000002</v>
      </c>
    </row>
    <row r="20" spans="1:4" x14ac:dyDescent="0.2">
      <c r="A20">
        <v>1951</v>
      </c>
      <c r="B20">
        <v>0.77544970000000002</v>
      </c>
      <c r="C20">
        <v>0.69986720000000002</v>
      </c>
      <c r="D20">
        <v>0.49673079999999997</v>
      </c>
    </row>
    <row r="21" spans="1:4" x14ac:dyDescent="0.2">
      <c r="A21">
        <v>1952</v>
      </c>
      <c r="B21">
        <v>0.75664030000000004</v>
      </c>
      <c r="C21">
        <v>0.51984909999999995</v>
      </c>
      <c r="D21">
        <v>0.55755710000000003</v>
      </c>
    </row>
    <row r="22" spans="1:4" x14ac:dyDescent="0.2">
      <c r="A22">
        <v>1953</v>
      </c>
      <c r="B22">
        <v>0.83197750000000004</v>
      </c>
      <c r="C22">
        <v>0.63259359999999998</v>
      </c>
      <c r="D22">
        <v>0.51900429999999997</v>
      </c>
    </row>
    <row r="23" spans="1:4" x14ac:dyDescent="0.2">
      <c r="A23">
        <v>1954</v>
      </c>
      <c r="B23">
        <v>0.81382109999999996</v>
      </c>
      <c r="C23">
        <v>0.57065829999999995</v>
      </c>
      <c r="D23">
        <v>0.63377919999999999</v>
      </c>
    </row>
    <row r="24" spans="1:4" x14ac:dyDescent="0.2">
      <c r="A24">
        <v>1955</v>
      </c>
      <c r="B24">
        <v>0.95284239999999998</v>
      </c>
      <c r="C24">
        <v>0.65825400000000001</v>
      </c>
      <c r="D24">
        <v>0.54897430000000003</v>
      </c>
    </row>
    <row r="25" spans="1:4" x14ac:dyDescent="0.2">
      <c r="A25">
        <v>1956</v>
      </c>
      <c r="B25">
        <v>0.8704963</v>
      </c>
      <c r="C25">
        <v>0.57194769999999995</v>
      </c>
      <c r="D25">
        <v>0.47481620000000002</v>
      </c>
    </row>
    <row r="26" spans="1:4" x14ac:dyDescent="0.2">
      <c r="A26">
        <v>1957</v>
      </c>
      <c r="B26">
        <v>0.86894199999999999</v>
      </c>
      <c r="C26">
        <v>0.62104309999999996</v>
      </c>
      <c r="D26">
        <v>0.44428830000000002</v>
      </c>
    </row>
    <row r="27" spans="1:4" x14ac:dyDescent="0.2">
      <c r="A27">
        <v>1958</v>
      </c>
      <c r="B27">
        <v>0.86836650000000004</v>
      </c>
      <c r="C27">
        <v>0.61367830000000001</v>
      </c>
      <c r="D27">
        <v>0.61098509999999995</v>
      </c>
    </row>
    <row r="28" spans="1:4" x14ac:dyDescent="0.2">
      <c r="A28">
        <v>1959</v>
      </c>
      <c r="B28">
        <v>0.91236110000000004</v>
      </c>
      <c r="C28">
        <v>0.71684610000000004</v>
      </c>
      <c r="D28">
        <v>0.5339235</v>
      </c>
    </row>
    <row r="29" spans="1:4" x14ac:dyDescent="0.2">
      <c r="A29">
        <v>1960</v>
      </c>
      <c r="B29">
        <v>0.87758000000000003</v>
      </c>
      <c r="C29">
        <v>0.62829729999999995</v>
      </c>
      <c r="D29">
        <v>0.46839570000000003</v>
      </c>
    </row>
    <row r="30" spans="1:4" x14ac:dyDescent="0.2">
      <c r="A30">
        <v>1961</v>
      </c>
      <c r="B30">
        <v>0.88144520000000004</v>
      </c>
      <c r="C30">
        <v>0.68804189999999998</v>
      </c>
      <c r="D30">
        <v>0.49370720000000001</v>
      </c>
    </row>
    <row r="31" spans="1:4" x14ac:dyDescent="0.2">
      <c r="A31">
        <v>1962</v>
      </c>
      <c r="B31">
        <v>0.89909479999999997</v>
      </c>
      <c r="C31">
        <v>0.68423840000000002</v>
      </c>
      <c r="D31">
        <v>0.47493459999999998</v>
      </c>
    </row>
    <row r="32" spans="1:4" x14ac:dyDescent="0.2">
      <c r="A32">
        <v>1963</v>
      </c>
      <c r="B32">
        <v>0.86465780000000003</v>
      </c>
      <c r="C32">
        <v>0.68883380000000005</v>
      </c>
      <c r="D32">
        <v>0.51350490000000004</v>
      </c>
    </row>
    <row r="33" spans="1:4" x14ac:dyDescent="0.2">
      <c r="A33">
        <v>1964</v>
      </c>
      <c r="B33">
        <v>0.91423200000000004</v>
      </c>
      <c r="C33">
        <v>0.64952770000000004</v>
      </c>
      <c r="D33">
        <v>0.4791048</v>
      </c>
    </row>
    <row r="34" spans="1:4" x14ac:dyDescent="0.2">
      <c r="A34">
        <v>1965</v>
      </c>
      <c r="B34">
        <v>0.93735990000000002</v>
      </c>
      <c r="C34">
        <v>0.69699999999999995</v>
      </c>
      <c r="D34">
        <v>0.60120180000000001</v>
      </c>
    </row>
    <row r="35" spans="1:4" x14ac:dyDescent="0.2">
      <c r="A35">
        <v>1966</v>
      </c>
      <c r="B35">
        <v>1.015755</v>
      </c>
      <c r="C35">
        <v>0.79530880000000004</v>
      </c>
      <c r="D35">
        <v>0.52172470000000004</v>
      </c>
    </row>
    <row r="36" spans="1:4" x14ac:dyDescent="0.2">
      <c r="A36">
        <v>1967</v>
      </c>
      <c r="B36">
        <v>1.0311380000000001</v>
      </c>
      <c r="C36">
        <v>0.77793350000000006</v>
      </c>
      <c r="D36">
        <v>0.46401199999999998</v>
      </c>
    </row>
    <row r="37" spans="1:4" x14ac:dyDescent="0.2">
      <c r="A37">
        <v>1968</v>
      </c>
      <c r="B37">
        <v>1.1030960000000001</v>
      </c>
      <c r="C37">
        <v>0.78740180000000004</v>
      </c>
      <c r="D37">
        <v>0.48785050000000002</v>
      </c>
    </row>
    <row r="38" spans="1:4" x14ac:dyDescent="0.2">
      <c r="A38">
        <v>1969</v>
      </c>
      <c r="B38">
        <v>1.108692</v>
      </c>
      <c r="C38">
        <v>0.79661720000000003</v>
      </c>
      <c r="D38">
        <v>0.85332280000000005</v>
      </c>
    </row>
    <row r="39" spans="1:4" x14ac:dyDescent="0.2">
      <c r="A39">
        <v>1970</v>
      </c>
      <c r="B39">
        <v>0.99858250000000004</v>
      </c>
      <c r="C39">
        <v>0.72430519999999998</v>
      </c>
      <c r="D39">
        <v>0.54775430000000003</v>
      </c>
    </row>
    <row r="40" spans="1:4" x14ac:dyDescent="0.2">
      <c r="A40">
        <v>1971</v>
      </c>
      <c r="B40">
        <v>1.024054</v>
      </c>
      <c r="C40">
        <v>0.69645330000000005</v>
      </c>
      <c r="D40">
        <v>0.57765659999999996</v>
      </c>
    </row>
    <row r="41" spans="1:4" x14ac:dyDescent="0.2">
      <c r="A41">
        <v>1972</v>
      </c>
      <c r="B41">
        <v>1.125891</v>
      </c>
      <c r="C41">
        <v>0.75764290000000001</v>
      </c>
      <c r="D41">
        <v>0.69820269999999995</v>
      </c>
    </row>
    <row r="42" spans="1:4" x14ac:dyDescent="0.2">
      <c r="A42">
        <v>1973</v>
      </c>
      <c r="B42">
        <v>1.0679209999999999</v>
      </c>
      <c r="C42">
        <v>0.77255580000000001</v>
      </c>
      <c r="D42">
        <v>0.66567540000000003</v>
      </c>
    </row>
    <row r="43" spans="1:4" x14ac:dyDescent="0.2">
      <c r="A43">
        <v>1974</v>
      </c>
      <c r="B43">
        <v>1.117515</v>
      </c>
      <c r="C43">
        <v>0.92338120000000001</v>
      </c>
      <c r="D43">
        <v>0.73854240000000004</v>
      </c>
    </row>
    <row r="44" spans="1:4" x14ac:dyDescent="0.2">
      <c r="A44">
        <v>1975</v>
      </c>
      <c r="B44">
        <v>1.1025929999999999</v>
      </c>
      <c r="C44">
        <v>0.79547060000000003</v>
      </c>
      <c r="D44">
        <v>0.59296629999999995</v>
      </c>
    </row>
    <row r="45" spans="1:4" x14ac:dyDescent="0.2">
      <c r="A45">
        <v>1976</v>
      </c>
      <c r="B45">
        <v>1.050411</v>
      </c>
      <c r="C45">
        <v>0.77479799999999999</v>
      </c>
      <c r="D45">
        <v>0.63619930000000002</v>
      </c>
    </row>
    <row r="46" spans="1:4" x14ac:dyDescent="0.2">
      <c r="A46">
        <v>1977</v>
      </c>
      <c r="B46">
        <v>1.173144</v>
      </c>
      <c r="C46">
        <v>0.94202209999999997</v>
      </c>
      <c r="D46">
        <v>0.6842587</v>
      </c>
    </row>
    <row r="47" spans="1:4" x14ac:dyDescent="0.2">
      <c r="A47">
        <v>1978</v>
      </c>
      <c r="B47">
        <v>1.2825120000000001</v>
      </c>
      <c r="C47">
        <v>0.96129010000000004</v>
      </c>
      <c r="D47">
        <v>0.73332379999999997</v>
      </c>
    </row>
    <row r="48" spans="1:4" x14ac:dyDescent="0.2">
      <c r="A48">
        <v>1979</v>
      </c>
      <c r="B48">
        <v>1.3225849999999999</v>
      </c>
      <c r="C48">
        <v>0.95890229999999999</v>
      </c>
      <c r="D48">
        <v>0.72247340000000004</v>
      </c>
    </row>
    <row r="49" spans="1:4" x14ac:dyDescent="0.2">
      <c r="A49">
        <v>1980</v>
      </c>
      <c r="B49">
        <v>1.315285</v>
      </c>
      <c r="C49">
        <v>0.98183260000000006</v>
      </c>
      <c r="D49">
        <v>0.74109199999999997</v>
      </c>
    </row>
    <row r="50" spans="1:4" x14ac:dyDescent="0.2">
      <c r="A50">
        <v>1981</v>
      </c>
      <c r="B50">
        <v>1.323299</v>
      </c>
      <c r="C50">
        <v>0.90060410000000002</v>
      </c>
      <c r="D50">
        <v>0.78535520000000003</v>
      </c>
    </row>
    <row r="51" spans="1:4" x14ac:dyDescent="0.2">
      <c r="A51">
        <v>1982</v>
      </c>
      <c r="B51">
        <v>1.2983640000000001</v>
      </c>
      <c r="C51">
        <v>0.89724300000000001</v>
      </c>
      <c r="D51">
        <v>0.67419589999999996</v>
      </c>
    </row>
    <row r="52" spans="1:4" x14ac:dyDescent="0.2">
      <c r="A52">
        <v>1983</v>
      </c>
      <c r="B52">
        <v>1.421468</v>
      </c>
      <c r="C52">
        <v>0.93857619999999997</v>
      </c>
      <c r="D52">
        <v>0.77815880000000004</v>
      </c>
    </row>
    <row r="53" spans="1:4" x14ac:dyDescent="0.2">
      <c r="A53">
        <v>1984</v>
      </c>
      <c r="B53">
        <v>1.58016</v>
      </c>
      <c r="C53">
        <v>1.078641</v>
      </c>
      <c r="D53">
        <v>0.860286</v>
      </c>
    </row>
    <row r="54" spans="1:4" x14ac:dyDescent="0.2">
      <c r="A54">
        <v>1985</v>
      </c>
      <c r="B54">
        <v>1.6814819999999999</v>
      </c>
      <c r="C54">
        <v>1.324287</v>
      </c>
      <c r="D54">
        <v>0.74971010000000005</v>
      </c>
    </row>
    <row r="55" spans="1:4" x14ac:dyDescent="0.2">
      <c r="A55">
        <v>1986</v>
      </c>
      <c r="B55">
        <v>1.710582</v>
      </c>
      <c r="C55">
        <v>1.331974</v>
      </c>
      <c r="D55">
        <v>0.79613750000000005</v>
      </c>
    </row>
    <row r="56" spans="1:4" x14ac:dyDescent="0.2">
      <c r="A56">
        <v>1987</v>
      </c>
      <c r="B56">
        <v>2.0830669999999998</v>
      </c>
      <c r="C56">
        <v>1.532437</v>
      </c>
      <c r="D56">
        <v>1.1373070000000001</v>
      </c>
    </row>
    <row r="57" spans="1:4" x14ac:dyDescent="0.2">
      <c r="A57">
        <v>1988</v>
      </c>
      <c r="B57">
        <v>2.2813099999999999</v>
      </c>
      <c r="C57">
        <v>1.5570079999999999</v>
      </c>
      <c r="D57">
        <v>1.1698519999999999</v>
      </c>
    </row>
    <row r="58" spans="1:4" x14ac:dyDescent="0.2">
      <c r="A58">
        <v>1989</v>
      </c>
      <c r="B58">
        <v>2.3390019999999998</v>
      </c>
      <c r="C58">
        <v>1.6623190000000001</v>
      </c>
      <c r="D58">
        <v>1.3509640000000001</v>
      </c>
    </row>
    <row r="59" spans="1:4" x14ac:dyDescent="0.2">
      <c r="A59">
        <v>1990</v>
      </c>
      <c r="B59">
        <v>2.2233390000000002</v>
      </c>
      <c r="C59">
        <v>1.8794820000000001</v>
      </c>
      <c r="D59">
        <v>1.013415</v>
      </c>
    </row>
    <row r="60" spans="1:4" x14ac:dyDescent="0.2">
      <c r="A60">
        <v>1991</v>
      </c>
      <c r="B60">
        <v>2.0674790000000001</v>
      </c>
      <c r="C60">
        <v>1.4876549999999999</v>
      </c>
      <c r="D60">
        <v>1.1345989999999999</v>
      </c>
    </row>
    <row r="61" spans="1:4" x14ac:dyDescent="0.2">
      <c r="A61">
        <v>1992</v>
      </c>
      <c r="B61">
        <v>2.038592</v>
      </c>
      <c r="C61">
        <v>1.585779</v>
      </c>
      <c r="D61">
        <v>0.73149839999999999</v>
      </c>
    </row>
    <row r="62" spans="1:4" x14ac:dyDescent="0.2">
      <c r="A62">
        <v>1993</v>
      </c>
      <c r="B62">
        <v>2.45173</v>
      </c>
      <c r="C62">
        <v>1.857748</v>
      </c>
      <c r="D62">
        <v>1.120514</v>
      </c>
    </row>
    <row r="63" spans="1:4" x14ac:dyDescent="0.2">
      <c r="A63">
        <v>1994</v>
      </c>
      <c r="B63">
        <v>3.2281770000000001</v>
      </c>
      <c r="C63">
        <v>1.8844019999999999</v>
      </c>
      <c r="D63">
        <v>1.281007</v>
      </c>
    </row>
    <row r="64" spans="1:4" x14ac:dyDescent="0.2">
      <c r="A64">
        <v>1995</v>
      </c>
      <c r="B64">
        <v>3.9393799999999999</v>
      </c>
      <c r="C64">
        <v>2.1935669999999998</v>
      </c>
      <c r="D64">
        <v>1.476283</v>
      </c>
    </row>
    <row r="65" spans="1:4" x14ac:dyDescent="0.2">
      <c r="A65">
        <v>1996</v>
      </c>
      <c r="B65">
        <v>4.4858650000000004</v>
      </c>
      <c r="C65">
        <v>2.4304700000000001</v>
      </c>
      <c r="D65">
        <v>1.48912</v>
      </c>
    </row>
    <row r="66" spans="1:4" x14ac:dyDescent="0.2">
      <c r="A66">
        <v>1997</v>
      </c>
      <c r="B66">
        <v>5.2537719999999997</v>
      </c>
      <c r="C66">
        <v>2.5920019999999999</v>
      </c>
      <c r="D66">
        <v>1.951198</v>
      </c>
    </row>
    <row r="67" spans="1:4" x14ac:dyDescent="0.2">
      <c r="A67">
        <v>1998</v>
      </c>
      <c r="B67">
        <v>5.8960559999999997</v>
      </c>
      <c r="C67">
        <v>2.8086120000000001</v>
      </c>
      <c r="D67">
        <v>1.762537</v>
      </c>
    </row>
    <row r="68" spans="1:4" x14ac:dyDescent="0.2">
      <c r="A68">
        <v>1999</v>
      </c>
      <c r="B68">
        <v>9.1145669999999992</v>
      </c>
      <c r="C68">
        <v>3.4446089999999998</v>
      </c>
      <c r="D68">
        <v>2.0312549999999998</v>
      </c>
    </row>
    <row r="69" spans="1:4" x14ac:dyDescent="0.2">
      <c r="A69">
        <v>2000</v>
      </c>
      <c r="B69">
        <v>11.67719</v>
      </c>
      <c r="C69">
        <v>4.2725780000000002</v>
      </c>
      <c r="D69">
        <v>2.054462</v>
      </c>
    </row>
    <row r="70" spans="1:4" x14ac:dyDescent="0.2">
      <c r="A70">
        <v>2001</v>
      </c>
      <c r="B70">
        <v>8.3778769999999998</v>
      </c>
      <c r="C70">
        <v>4.3027790000000001</v>
      </c>
      <c r="D70">
        <v>1.640182</v>
      </c>
    </row>
    <row r="71" spans="1:4" x14ac:dyDescent="0.2">
      <c r="A71">
        <v>2002</v>
      </c>
      <c r="B71">
        <v>7.7103820000000001</v>
      </c>
      <c r="C71">
        <v>2.6170279999999999</v>
      </c>
      <c r="D71">
        <v>2.1584219999999998</v>
      </c>
    </row>
    <row r="72" spans="1:4" x14ac:dyDescent="0.2">
      <c r="A72">
        <v>2003</v>
      </c>
      <c r="B72">
        <v>5.5020670000000003</v>
      </c>
      <c r="C72">
        <v>3.760243</v>
      </c>
      <c r="D72">
        <v>1.691724</v>
      </c>
    </row>
    <row r="73" spans="1:4" x14ac:dyDescent="0.2">
      <c r="A73">
        <v>2004</v>
      </c>
      <c r="B73">
        <v>7.5662260000000003</v>
      </c>
      <c r="C73">
        <v>3.6485020000000001</v>
      </c>
      <c r="D73">
        <v>2.2336230000000001</v>
      </c>
    </row>
    <row r="74" spans="1:4" x14ac:dyDescent="0.2">
      <c r="A74">
        <v>2005</v>
      </c>
      <c r="B74">
        <v>7.3678759999999999</v>
      </c>
      <c r="C74">
        <v>2.8691589999999998</v>
      </c>
      <c r="D74">
        <v>2.634125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/>
  </sheetViews>
  <sheetFormatPr defaultRowHeight="12.75" x14ac:dyDescent="0.2"/>
  <cols>
    <col min="2" max="2" width="12.140625" bestFit="1" customWidth="1"/>
    <col min="3" max="3" width="22.42578125" bestFit="1" customWidth="1"/>
    <col min="4" max="4" width="27.140625" bestFit="1" customWidth="1"/>
  </cols>
  <sheetData>
    <row r="1" spans="1:5" x14ac:dyDescent="0.2">
      <c r="B1" t="s">
        <v>1</v>
      </c>
      <c r="C1" t="s">
        <v>2</v>
      </c>
      <c r="D1" t="s">
        <v>3</v>
      </c>
    </row>
    <row r="2" spans="1:5" x14ac:dyDescent="0.2">
      <c r="A2">
        <v>1936</v>
      </c>
      <c r="B2">
        <v>0.80525179999999996</v>
      </c>
      <c r="C2">
        <v>0.80525179999999996</v>
      </c>
      <c r="D2">
        <v>0.80525179999999996</v>
      </c>
      <c r="E2">
        <f>EXP(D2)</f>
        <v>2.237259769911244</v>
      </c>
    </row>
    <row r="3" spans="1:5" x14ac:dyDescent="0.2">
      <c r="A3">
        <v>1937</v>
      </c>
      <c r="B3">
        <v>0.82679919999999996</v>
      </c>
      <c r="C3">
        <v>0.82679919999999996</v>
      </c>
      <c r="D3">
        <v>0.82679919999999996</v>
      </c>
      <c r="E3">
        <f t="shared" ref="E3:E66" si="0">EXP(D3)</f>
        <v>2.2859900207799746</v>
      </c>
    </row>
    <row r="4" spans="1:5" x14ac:dyDescent="0.2">
      <c r="A4">
        <v>1938</v>
      </c>
      <c r="B4">
        <v>0.85530870000000003</v>
      </c>
      <c r="C4">
        <v>0.85530870000000003</v>
      </c>
      <c r="D4">
        <v>0.85530870000000003</v>
      </c>
      <c r="E4">
        <f t="shared" si="0"/>
        <v>2.3521003618956371</v>
      </c>
    </row>
    <row r="5" spans="1:5" x14ac:dyDescent="0.2">
      <c r="A5">
        <v>1939</v>
      </c>
      <c r="B5">
        <v>0.8812875</v>
      </c>
      <c r="C5">
        <v>0.8812875</v>
      </c>
      <c r="D5">
        <v>0.88184980000000002</v>
      </c>
      <c r="E5">
        <f t="shared" si="0"/>
        <v>2.4153635159987821</v>
      </c>
    </row>
    <row r="6" spans="1:5" x14ac:dyDescent="0.2">
      <c r="A6">
        <v>1940</v>
      </c>
      <c r="B6">
        <v>0.89718169999999997</v>
      </c>
      <c r="C6">
        <v>0.89718169999999997</v>
      </c>
      <c r="D6">
        <v>0.90106109999999995</v>
      </c>
      <c r="E6">
        <f t="shared" si="0"/>
        <v>2.4622143811825006</v>
      </c>
    </row>
    <row r="7" spans="1:5" x14ac:dyDescent="0.2">
      <c r="A7">
        <v>1941</v>
      </c>
      <c r="B7">
        <v>0.91267299999999996</v>
      </c>
      <c r="C7">
        <v>0.91267299999999996</v>
      </c>
      <c r="D7">
        <v>0.91267299999999996</v>
      </c>
      <c r="E7">
        <f t="shared" si="0"/>
        <v>2.4909720105836608</v>
      </c>
    </row>
    <row r="8" spans="1:5" x14ac:dyDescent="0.2">
      <c r="A8">
        <v>1942</v>
      </c>
      <c r="B8">
        <v>0.79391599999999996</v>
      </c>
      <c r="C8">
        <v>0.79581760000000001</v>
      </c>
      <c r="D8">
        <v>0.79581760000000001</v>
      </c>
      <c r="E8">
        <f t="shared" si="0"/>
        <v>2.2162522641082369</v>
      </c>
    </row>
    <row r="9" spans="1:5" x14ac:dyDescent="0.2">
      <c r="A9">
        <v>1943</v>
      </c>
      <c r="B9">
        <v>0.74782590000000004</v>
      </c>
      <c r="C9">
        <v>0.75135940000000001</v>
      </c>
      <c r="D9">
        <v>0.75583860000000003</v>
      </c>
      <c r="E9">
        <f t="shared" si="0"/>
        <v>2.1293964867093118</v>
      </c>
    </row>
    <row r="10" spans="1:5" x14ac:dyDescent="0.2">
      <c r="A10">
        <v>1944</v>
      </c>
      <c r="B10">
        <v>0.74672179999999999</v>
      </c>
      <c r="C10">
        <v>0.74672179999999999</v>
      </c>
      <c r="D10">
        <v>0.74672179999999999</v>
      </c>
      <c r="E10">
        <f t="shared" si="0"/>
        <v>2.1100714300094081</v>
      </c>
    </row>
    <row r="11" spans="1:5" x14ac:dyDescent="0.2">
      <c r="A11">
        <v>1945</v>
      </c>
      <c r="B11">
        <v>0.75433159999999999</v>
      </c>
      <c r="C11">
        <v>0.76120049999999995</v>
      </c>
      <c r="D11">
        <v>0.76499850000000003</v>
      </c>
      <c r="E11">
        <f t="shared" si="0"/>
        <v>2.1489911511660758</v>
      </c>
    </row>
    <row r="12" spans="1:5" x14ac:dyDescent="0.2">
      <c r="A12">
        <v>1946</v>
      </c>
      <c r="B12">
        <v>0.75061540000000004</v>
      </c>
      <c r="C12">
        <v>0.75061540000000004</v>
      </c>
      <c r="D12">
        <v>0.75127770000000005</v>
      </c>
      <c r="E12">
        <f t="shared" si="0"/>
        <v>2.1197066362896644</v>
      </c>
    </row>
    <row r="13" spans="1:5" x14ac:dyDescent="0.2">
      <c r="A13">
        <v>1947</v>
      </c>
      <c r="B13">
        <v>0.70215899999999998</v>
      </c>
      <c r="C13">
        <v>0.70215899999999998</v>
      </c>
      <c r="D13">
        <v>0.71393450000000003</v>
      </c>
      <c r="E13">
        <f t="shared" si="0"/>
        <v>2.0420097613091994</v>
      </c>
    </row>
    <row r="14" spans="1:5" x14ac:dyDescent="0.2">
      <c r="A14">
        <v>1948</v>
      </c>
      <c r="B14">
        <v>0.70612799999999998</v>
      </c>
      <c r="C14">
        <v>0.70612799999999998</v>
      </c>
      <c r="D14">
        <v>0.70612799999999998</v>
      </c>
      <c r="E14">
        <f t="shared" si="0"/>
        <v>2.0261308720222675</v>
      </c>
    </row>
    <row r="15" spans="1:5" x14ac:dyDescent="0.2">
      <c r="A15">
        <v>1949</v>
      </c>
      <c r="B15">
        <v>0.72560959999999997</v>
      </c>
      <c r="C15">
        <v>0.73071410000000003</v>
      </c>
      <c r="D15">
        <v>0.73071410000000003</v>
      </c>
      <c r="E15">
        <f t="shared" si="0"/>
        <v>2.0765629519440925</v>
      </c>
    </row>
    <row r="16" spans="1:5" x14ac:dyDescent="0.2">
      <c r="A16">
        <v>1950</v>
      </c>
      <c r="B16">
        <v>0.73738870000000001</v>
      </c>
      <c r="C16">
        <v>0.73738870000000001</v>
      </c>
      <c r="D16">
        <v>0.73739160000000004</v>
      </c>
      <c r="E16">
        <f t="shared" si="0"/>
        <v>2.0904756002142193</v>
      </c>
    </row>
    <row r="17" spans="1:5" x14ac:dyDescent="0.2">
      <c r="A17">
        <v>1951</v>
      </c>
      <c r="B17">
        <v>0.70049519999999998</v>
      </c>
      <c r="C17">
        <v>0.70619880000000002</v>
      </c>
      <c r="D17">
        <v>0.7304233</v>
      </c>
      <c r="E17">
        <f t="shared" si="0"/>
        <v>2.075959175231056</v>
      </c>
    </row>
    <row r="18" spans="1:5" x14ac:dyDescent="0.2">
      <c r="A18">
        <v>1952</v>
      </c>
      <c r="B18">
        <v>0.67708389999999996</v>
      </c>
      <c r="C18">
        <v>0.67708389999999996</v>
      </c>
      <c r="D18">
        <v>0.68437800000000004</v>
      </c>
      <c r="E18">
        <f t="shared" si="0"/>
        <v>1.9825383131206966</v>
      </c>
    </row>
    <row r="19" spans="1:5" x14ac:dyDescent="0.2">
      <c r="A19">
        <v>1953</v>
      </c>
      <c r="B19">
        <v>0.75044370000000005</v>
      </c>
      <c r="C19">
        <v>0.75096609999999997</v>
      </c>
      <c r="D19">
        <v>0.76701870000000005</v>
      </c>
      <c r="E19">
        <f t="shared" si="0"/>
        <v>2.1533369312841564</v>
      </c>
    </row>
    <row r="20" spans="1:5" x14ac:dyDescent="0.2">
      <c r="A20">
        <v>1954</v>
      </c>
      <c r="B20">
        <v>0.7213484</v>
      </c>
      <c r="C20">
        <v>0.7213484</v>
      </c>
      <c r="D20">
        <v>0.73569099999999998</v>
      </c>
      <c r="E20">
        <f t="shared" si="0"/>
        <v>2.0869235585655628</v>
      </c>
    </row>
    <row r="21" spans="1:5" x14ac:dyDescent="0.2">
      <c r="A21">
        <v>1955</v>
      </c>
      <c r="B21">
        <v>0.75092700000000001</v>
      </c>
      <c r="C21">
        <v>0.77767580000000003</v>
      </c>
      <c r="D21">
        <v>0.80813210000000002</v>
      </c>
      <c r="E21">
        <f t="shared" si="0"/>
        <v>2.243713038439763</v>
      </c>
    </row>
    <row r="22" spans="1:5" x14ac:dyDescent="0.2">
      <c r="A22">
        <v>1956</v>
      </c>
      <c r="B22">
        <v>0.75201390000000001</v>
      </c>
      <c r="C22">
        <v>0.75932599999999995</v>
      </c>
      <c r="D22">
        <v>0.78322329999999996</v>
      </c>
      <c r="E22">
        <f t="shared" si="0"/>
        <v>2.188515149618008</v>
      </c>
    </row>
    <row r="23" spans="1:5" x14ac:dyDescent="0.2">
      <c r="A23">
        <v>1957</v>
      </c>
      <c r="B23">
        <v>0.73217169999999998</v>
      </c>
      <c r="C23">
        <v>0.74892899999999996</v>
      </c>
      <c r="D23">
        <v>0.77563170000000004</v>
      </c>
      <c r="E23">
        <f t="shared" si="0"/>
        <v>2.1719637234032394</v>
      </c>
    </row>
    <row r="24" spans="1:5" x14ac:dyDescent="0.2">
      <c r="A24">
        <v>1958</v>
      </c>
      <c r="B24">
        <v>0.72914489999999998</v>
      </c>
      <c r="C24">
        <v>0.743618</v>
      </c>
      <c r="D24">
        <v>0.79176250000000004</v>
      </c>
      <c r="E24">
        <f t="shared" si="0"/>
        <v>2.2072833367909284</v>
      </c>
    </row>
    <row r="25" spans="1:5" x14ac:dyDescent="0.2">
      <c r="A25">
        <v>1959</v>
      </c>
      <c r="B25">
        <v>0.75314119999999996</v>
      </c>
      <c r="C25">
        <v>0.78259279999999998</v>
      </c>
      <c r="D25">
        <v>0.84421199999999996</v>
      </c>
      <c r="E25">
        <f t="shared" si="0"/>
        <v>2.3261440906344708</v>
      </c>
    </row>
    <row r="26" spans="1:5" x14ac:dyDescent="0.2">
      <c r="A26">
        <v>1960</v>
      </c>
      <c r="B26">
        <v>0.72719590000000001</v>
      </c>
      <c r="C26">
        <v>0.73365340000000001</v>
      </c>
      <c r="D26">
        <v>0.75913010000000003</v>
      </c>
      <c r="E26">
        <f t="shared" si="0"/>
        <v>2.13641694282268</v>
      </c>
    </row>
    <row r="27" spans="1:5" x14ac:dyDescent="0.2">
      <c r="A27">
        <v>1961</v>
      </c>
      <c r="B27">
        <v>0.70319799999999999</v>
      </c>
      <c r="C27">
        <v>0.7187017</v>
      </c>
      <c r="D27">
        <v>0.80434850000000002</v>
      </c>
      <c r="E27">
        <f t="shared" si="0"/>
        <v>2.2352397656333673</v>
      </c>
    </row>
    <row r="28" spans="1:5" x14ac:dyDescent="0.2">
      <c r="A28">
        <v>1962</v>
      </c>
      <c r="B28">
        <v>0.69826529999999998</v>
      </c>
      <c r="C28">
        <v>0.71140840000000005</v>
      </c>
      <c r="D28">
        <v>0.77450660000000005</v>
      </c>
      <c r="E28">
        <f t="shared" si="0"/>
        <v>2.1695214211927794</v>
      </c>
    </row>
    <row r="29" spans="1:5" x14ac:dyDescent="0.2">
      <c r="A29">
        <v>1963</v>
      </c>
      <c r="B29">
        <v>0.70343140000000004</v>
      </c>
      <c r="C29">
        <v>0.72025629999999996</v>
      </c>
      <c r="D29">
        <v>0.74933450000000001</v>
      </c>
      <c r="E29">
        <f t="shared" si="0"/>
        <v>2.1155916217969741</v>
      </c>
    </row>
    <row r="30" spans="1:5" x14ac:dyDescent="0.2">
      <c r="A30">
        <v>1964</v>
      </c>
      <c r="B30">
        <v>0.72212900000000002</v>
      </c>
      <c r="C30">
        <v>0.74990319999999999</v>
      </c>
      <c r="D30">
        <v>0.77767739999999996</v>
      </c>
      <c r="E30">
        <f t="shared" si="0"/>
        <v>2.1764114574058242</v>
      </c>
    </row>
    <row r="31" spans="1:5" x14ac:dyDescent="0.2">
      <c r="A31">
        <v>1965</v>
      </c>
      <c r="B31">
        <v>0.75961520000000005</v>
      </c>
      <c r="C31">
        <v>0.7896299</v>
      </c>
      <c r="D31">
        <v>0.82</v>
      </c>
      <c r="E31">
        <f t="shared" si="0"/>
        <v>2.2704998375324057</v>
      </c>
    </row>
    <row r="32" spans="1:5" x14ac:dyDescent="0.2">
      <c r="A32">
        <v>1966</v>
      </c>
      <c r="B32">
        <v>0.77064809999999995</v>
      </c>
      <c r="C32">
        <v>0.8091699</v>
      </c>
      <c r="D32">
        <v>0.85950519999999997</v>
      </c>
      <c r="E32">
        <f t="shared" si="0"/>
        <v>2.3619916910296617</v>
      </c>
    </row>
    <row r="33" spans="1:5" x14ac:dyDescent="0.2">
      <c r="A33">
        <v>1967</v>
      </c>
      <c r="B33">
        <v>0.77335330000000002</v>
      </c>
      <c r="C33">
        <v>0.82491020000000004</v>
      </c>
      <c r="D33">
        <v>0.90647319999999998</v>
      </c>
      <c r="E33">
        <f t="shared" si="0"/>
        <v>2.4755762569237318</v>
      </c>
    </row>
    <row r="34" spans="1:5" x14ac:dyDescent="0.2">
      <c r="A34">
        <v>1968</v>
      </c>
      <c r="B34">
        <v>0.75857070000000004</v>
      </c>
      <c r="C34">
        <v>0.80037049999999998</v>
      </c>
      <c r="D34">
        <v>0.85871529999999996</v>
      </c>
      <c r="E34">
        <f t="shared" si="0"/>
        <v>2.3601266904718585</v>
      </c>
    </row>
    <row r="35" spans="1:5" x14ac:dyDescent="0.2">
      <c r="A35">
        <v>1969</v>
      </c>
      <c r="B35">
        <v>0.75230750000000002</v>
      </c>
      <c r="C35">
        <v>0.82210249999999996</v>
      </c>
      <c r="D35">
        <v>0.98774189999999995</v>
      </c>
      <c r="E35">
        <f t="shared" si="0"/>
        <v>2.6851642519489389</v>
      </c>
    </row>
    <row r="36" spans="1:5" x14ac:dyDescent="0.2">
      <c r="A36">
        <v>1970</v>
      </c>
      <c r="B36">
        <v>0.71010309999999999</v>
      </c>
      <c r="C36">
        <v>0.73784150000000004</v>
      </c>
      <c r="D36">
        <v>0.81612150000000006</v>
      </c>
      <c r="E36">
        <f t="shared" si="0"/>
        <v>2.2617107591504539</v>
      </c>
    </row>
    <row r="37" spans="1:5" x14ac:dyDescent="0.2">
      <c r="A37">
        <v>1971</v>
      </c>
      <c r="B37">
        <v>0.69947210000000004</v>
      </c>
      <c r="C37">
        <v>0.73557039999999996</v>
      </c>
      <c r="D37">
        <v>0.80585519999999999</v>
      </c>
      <c r="E37">
        <f t="shared" si="0"/>
        <v>2.2386101398220393</v>
      </c>
    </row>
    <row r="38" spans="1:5" x14ac:dyDescent="0.2">
      <c r="A38">
        <v>1972</v>
      </c>
      <c r="B38">
        <v>0.73580610000000002</v>
      </c>
      <c r="C38">
        <v>0.77080919999999997</v>
      </c>
      <c r="D38">
        <v>0.87531570000000003</v>
      </c>
      <c r="E38">
        <f t="shared" si="0"/>
        <v>2.3996327384537248</v>
      </c>
    </row>
    <row r="39" spans="1:5" x14ac:dyDescent="0.2">
      <c r="A39">
        <v>1973</v>
      </c>
      <c r="B39">
        <v>0.73756279999999996</v>
      </c>
      <c r="C39">
        <v>0.77102159999999997</v>
      </c>
      <c r="D39">
        <v>0.8726351</v>
      </c>
      <c r="E39">
        <f t="shared" si="0"/>
        <v>2.3932088966567906</v>
      </c>
    </row>
    <row r="40" spans="1:5" x14ac:dyDescent="0.2">
      <c r="A40">
        <v>1974</v>
      </c>
      <c r="B40">
        <v>0.73753299999999999</v>
      </c>
      <c r="C40">
        <v>0.78765079999999998</v>
      </c>
      <c r="D40">
        <v>0.97680389999999995</v>
      </c>
      <c r="E40">
        <f t="shared" si="0"/>
        <v>2.6559539676316271</v>
      </c>
    </row>
    <row r="41" spans="1:5" x14ac:dyDescent="0.2">
      <c r="A41">
        <v>1975</v>
      </c>
      <c r="B41">
        <v>0.72016729999999995</v>
      </c>
      <c r="C41">
        <v>0.78418220000000005</v>
      </c>
      <c r="D41">
        <v>0.89504450000000002</v>
      </c>
      <c r="E41">
        <f t="shared" si="0"/>
        <v>2.4474446983281464</v>
      </c>
    </row>
    <row r="42" spans="1:5" x14ac:dyDescent="0.2">
      <c r="A42">
        <v>1976</v>
      </c>
      <c r="B42">
        <v>0.73722030000000005</v>
      </c>
      <c r="C42">
        <v>0.81711780000000001</v>
      </c>
      <c r="D42">
        <v>0.89277680000000004</v>
      </c>
      <c r="E42">
        <f t="shared" si="0"/>
        <v>2.4419009161788621</v>
      </c>
    </row>
    <row r="43" spans="1:5" x14ac:dyDescent="0.2">
      <c r="A43">
        <v>1977</v>
      </c>
      <c r="B43">
        <v>0.78847710000000004</v>
      </c>
      <c r="C43">
        <v>0.83178289999999999</v>
      </c>
      <c r="D43">
        <v>0.97291280000000002</v>
      </c>
      <c r="E43">
        <f t="shared" si="0"/>
        <v>2.6456394655417435</v>
      </c>
    </row>
    <row r="44" spans="1:5" x14ac:dyDescent="0.2">
      <c r="A44">
        <v>1978</v>
      </c>
      <c r="B44">
        <v>0.84989950000000003</v>
      </c>
      <c r="C44">
        <v>0.9138657</v>
      </c>
      <c r="D44">
        <v>1.0664070000000001</v>
      </c>
      <c r="E44">
        <f t="shared" si="0"/>
        <v>2.9049233371788268</v>
      </c>
    </row>
    <row r="45" spans="1:5" x14ac:dyDescent="0.2">
      <c r="A45">
        <v>1979</v>
      </c>
      <c r="B45">
        <v>0.85791649999999997</v>
      </c>
      <c r="C45">
        <v>0.91702910000000004</v>
      </c>
      <c r="D45">
        <v>1.079215</v>
      </c>
      <c r="E45">
        <f t="shared" si="0"/>
        <v>2.9423688846731539</v>
      </c>
    </row>
    <row r="46" spans="1:5" x14ac:dyDescent="0.2">
      <c r="A46">
        <v>1980</v>
      </c>
      <c r="B46">
        <v>0.8336131</v>
      </c>
      <c r="C46">
        <v>0.86798830000000005</v>
      </c>
      <c r="D46">
        <v>1.0473060000000001</v>
      </c>
      <c r="E46">
        <f t="shared" si="0"/>
        <v>2.8499629665410189</v>
      </c>
    </row>
    <row r="47" spans="1:5" x14ac:dyDescent="0.2">
      <c r="A47">
        <v>1981</v>
      </c>
      <c r="B47">
        <v>0.84892319999999999</v>
      </c>
      <c r="C47">
        <v>0.90036059999999996</v>
      </c>
      <c r="D47">
        <v>1.0845210000000001</v>
      </c>
      <c r="E47">
        <f t="shared" si="0"/>
        <v>2.9580225865205296</v>
      </c>
    </row>
    <row r="48" spans="1:5" x14ac:dyDescent="0.2">
      <c r="A48">
        <v>1982</v>
      </c>
      <c r="B48">
        <v>0.79955580000000004</v>
      </c>
      <c r="C48">
        <v>0.84796720000000003</v>
      </c>
      <c r="D48">
        <v>1.032449</v>
      </c>
      <c r="E48">
        <f t="shared" si="0"/>
        <v>2.8079340516271505</v>
      </c>
    </row>
    <row r="49" spans="1:5" x14ac:dyDescent="0.2">
      <c r="A49">
        <v>1983</v>
      </c>
      <c r="B49">
        <v>0.86661900000000003</v>
      </c>
      <c r="C49">
        <v>0.90418580000000004</v>
      </c>
      <c r="D49">
        <v>1.1611359999999999</v>
      </c>
      <c r="E49">
        <f t="shared" si="0"/>
        <v>3.1935590993955492</v>
      </c>
    </row>
    <row r="50" spans="1:5" x14ac:dyDescent="0.2">
      <c r="A50">
        <v>1984</v>
      </c>
      <c r="B50">
        <v>0.89497590000000005</v>
      </c>
      <c r="C50">
        <v>1.0227900000000001</v>
      </c>
      <c r="D50">
        <v>1.286392</v>
      </c>
      <c r="E50">
        <f t="shared" si="0"/>
        <v>3.6197030786453772</v>
      </c>
    </row>
    <row r="51" spans="1:5" x14ac:dyDescent="0.2">
      <c r="A51">
        <v>1985</v>
      </c>
      <c r="B51">
        <v>0.97506090000000001</v>
      </c>
      <c r="C51">
        <v>1.115124</v>
      </c>
      <c r="D51">
        <v>1.4084179999999999</v>
      </c>
      <c r="E51">
        <f t="shared" si="0"/>
        <v>4.0894807254430914</v>
      </c>
    </row>
    <row r="52" spans="1:5" x14ac:dyDescent="0.2">
      <c r="A52">
        <v>1986</v>
      </c>
      <c r="B52">
        <v>0.99511799999999995</v>
      </c>
      <c r="C52">
        <v>1.118514</v>
      </c>
      <c r="D52">
        <v>1.500434</v>
      </c>
      <c r="E52">
        <f t="shared" si="0"/>
        <v>4.4836345455321718</v>
      </c>
    </row>
    <row r="53" spans="1:5" x14ac:dyDescent="0.2">
      <c r="A53">
        <v>1987</v>
      </c>
      <c r="B53">
        <v>1.090886</v>
      </c>
      <c r="C53">
        <v>1.215209</v>
      </c>
      <c r="D53">
        <v>1.7396579999999999</v>
      </c>
      <c r="E53">
        <f t="shared" si="0"/>
        <v>5.6953952643754944</v>
      </c>
    </row>
    <row r="54" spans="1:5" x14ac:dyDescent="0.2">
      <c r="A54">
        <v>1988</v>
      </c>
      <c r="B54">
        <v>1.157006</v>
      </c>
      <c r="C54">
        <v>1.288953</v>
      </c>
      <c r="D54">
        <v>1.8148880000000001</v>
      </c>
      <c r="E54">
        <f t="shared" si="0"/>
        <v>6.1403884154284576</v>
      </c>
    </row>
    <row r="55" spans="1:5" x14ac:dyDescent="0.2">
      <c r="A55">
        <v>1989</v>
      </c>
      <c r="B55">
        <v>1.172771</v>
      </c>
      <c r="C55">
        <v>1.3761810000000001</v>
      </c>
      <c r="D55">
        <v>1.9706459999999999</v>
      </c>
      <c r="E55">
        <f t="shared" si="0"/>
        <v>7.1753102418993366</v>
      </c>
    </row>
    <row r="56" spans="1:5" x14ac:dyDescent="0.2">
      <c r="A56">
        <v>1990</v>
      </c>
      <c r="B56">
        <v>1.0880430000000001</v>
      </c>
      <c r="C56">
        <v>1.2981940000000001</v>
      </c>
      <c r="D56">
        <v>1.8594889999999999</v>
      </c>
      <c r="E56">
        <f t="shared" si="0"/>
        <v>6.4204550804823803</v>
      </c>
    </row>
    <row r="57" spans="1:5" x14ac:dyDescent="0.2">
      <c r="A57">
        <v>1991</v>
      </c>
      <c r="B57">
        <v>1.029453</v>
      </c>
      <c r="C57">
        <v>1.20733</v>
      </c>
      <c r="D57">
        <v>1.6260159999999999</v>
      </c>
      <c r="E57">
        <f t="shared" si="0"/>
        <v>5.0835813329240258</v>
      </c>
    </row>
    <row r="58" spans="1:5" x14ac:dyDescent="0.2">
      <c r="A58">
        <v>1992</v>
      </c>
      <c r="B58">
        <v>0.97883240000000005</v>
      </c>
      <c r="C58">
        <v>1.1900250000000001</v>
      </c>
      <c r="D58">
        <v>1.631124</v>
      </c>
      <c r="E58">
        <f t="shared" si="0"/>
        <v>5.1096146989850606</v>
      </c>
    </row>
    <row r="59" spans="1:5" x14ac:dyDescent="0.2">
      <c r="A59">
        <v>1993</v>
      </c>
      <c r="B59">
        <v>1.1152899999999999</v>
      </c>
      <c r="C59">
        <v>1.530286</v>
      </c>
      <c r="D59">
        <v>1.9540230000000001</v>
      </c>
      <c r="E59">
        <f t="shared" si="0"/>
        <v>7.0570209450751653</v>
      </c>
    </row>
    <row r="60" spans="1:5" x14ac:dyDescent="0.2">
      <c r="A60">
        <v>1994</v>
      </c>
      <c r="B60">
        <v>1.2246220000000001</v>
      </c>
      <c r="C60">
        <v>1.597672</v>
      </c>
      <c r="D60">
        <v>2.3043809999999998</v>
      </c>
      <c r="E60">
        <f t="shared" si="0"/>
        <v>10.017975206127591</v>
      </c>
    </row>
    <row r="61" spans="1:5" x14ac:dyDescent="0.2">
      <c r="A61">
        <v>1995</v>
      </c>
      <c r="B61">
        <v>1.29376</v>
      </c>
      <c r="C61">
        <v>1.880798</v>
      </c>
      <c r="D61">
        <v>2.4901659999999999</v>
      </c>
      <c r="E61">
        <f t="shared" si="0"/>
        <v>12.063278458470169</v>
      </c>
    </row>
    <row r="62" spans="1:5" x14ac:dyDescent="0.2">
      <c r="A62">
        <v>1996</v>
      </c>
      <c r="B62">
        <v>1.304176</v>
      </c>
      <c r="C62">
        <v>1.8658779999999999</v>
      </c>
      <c r="D62">
        <v>2.9771169999999998</v>
      </c>
      <c r="E62">
        <f t="shared" si="0"/>
        <v>19.631138410308161</v>
      </c>
    </row>
    <row r="63" spans="1:5" x14ac:dyDescent="0.2">
      <c r="A63">
        <v>1997</v>
      </c>
      <c r="B63">
        <v>1.3122039999999999</v>
      </c>
      <c r="C63">
        <v>1.8185610000000001</v>
      </c>
      <c r="D63">
        <v>3.382819</v>
      </c>
      <c r="E63">
        <f t="shared" si="0"/>
        <v>29.45368412804461</v>
      </c>
    </row>
    <row r="64" spans="1:5" x14ac:dyDescent="0.2">
      <c r="A64">
        <v>1998</v>
      </c>
      <c r="B64">
        <v>1.3522449999999999</v>
      </c>
      <c r="C64">
        <v>1.9005069999999999</v>
      </c>
      <c r="D64">
        <v>3.3302589999999999</v>
      </c>
      <c r="E64">
        <f t="shared" si="0"/>
        <v>27.945578670884494</v>
      </c>
    </row>
    <row r="65" spans="1:5" x14ac:dyDescent="0.2">
      <c r="A65">
        <v>1999</v>
      </c>
      <c r="B65">
        <v>1.4422200000000001</v>
      </c>
      <c r="C65">
        <v>1.8728119999999999</v>
      </c>
      <c r="D65">
        <v>4.1761999999999997</v>
      </c>
      <c r="E65">
        <f t="shared" si="0"/>
        <v>65.117934316031821</v>
      </c>
    </row>
    <row r="66" spans="1:5" x14ac:dyDescent="0.2">
      <c r="A66">
        <v>2000</v>
      </c>
      <c r="B66">
        <v>1.4669270000000001</v>
      </c>
      <c r="C66">
        <v>2.197187</v>
      </c>
      <c r="D66">
        <v>4.6238590000000004</v>
      </c>
      <c r="E66">
        <f t="shared" si="0"/>
        <v>101.88645429110241</v>
      </c>
    </row>
    <row r="67" spans="1:5" x14ac:dyDescent="0.2">
      <c r="A67">
        <v>2001</v>
      </c>
      <c r="B67">
        <v>1.366155</v>
      </c>
      <c r="C67">
        <v>1.9894849999999999</v>
      </c>
      <c r="D67">
        <v>4.1519950000000003</v>
      </c>
      <c r="E67">
        <f t="shared" ref="E67:E71" si="1">EXP(D67)</f>
        <v>63.560677447159414</v>
      </c>
    </row>
    <row r="68" spans="1:5" x14ac:dyDescent="0.2">
      <c r="A68">
        <v>2002</v>
      </c>
      <c r="B68">
        <v>1.550422</v>
      </c>
      <c r="C68">
        <v>2.2744949999999999</v>
      </c>
      <c r="D68">
        <v>3.9917410000000002</v>
      </c>
      <c r="E68">
        <f t="shared" si="1"/>
        <v>54.149080895645191</v>
      </c>
    </row>
    <row r="69" spans="1:5" x14ac:dyDescent="0.2">
      <c r="A69">
        <v>2003</v>
      </c>
      <c r="B69">
        <v>1.5722609999999999</v>
      </c>
      <c r="C69">
        <v>2.478183</v>
      </c>
      <c r="D69">
        <v>3.7974209999999999</v>
      </c>
      <c r="E69">
        <f t="shared" si="1"/>
        <v>44.586048669953136</v>
      </c>
    </row>
    <row r="70" spans="1:5" x14ac:dyDescent="0.2">
      <c r="A70">
        <v>2004</v>
      </c>
      <c r="B70">
        <v>1.717347</v>
      </c>
      <c r="C70">
        <v>2.9557380000000002</v>
      </c>
      <c r="D70">
        <v>3.972261</v>
      </c>
      <c r="E70">
        <f t="shared" si="1"/>
        <v>53.104464397699118</v>
      </c>
    </row>
    <row r="71" spans="1:5" x14ac:dyDescent="0.2">
      <c r="A71">
        <v>2005</v>
      </c>
      <c r="B71">
        <v>1.794362</v>
      </c>
      <c r="C71">
        <v>3.3167309999999999</v>
      </c>
      <c r="D71">
        <v>4.3225860000000003</v>
      </c>
      <c r="E71">
        <f t="shared" si="1"/>
        <v>75.383317709706247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2.75" x14ac:dyDescent="0.2"/>
  <cols>
    <col min="2" max="2" width="16.140625" bestFit="1" customWidth="1"/>
    <col min="3" max="3" width="18" bestFit="1" customWidth="1"/>
  </cols>
  <sheetData>
    <row r="1" spans="1:3" x14ac:dyDescent="0.2">
      <c r="A1" t="s">
        <v>0</v>
      </c>
      <c r="B1" t="s">
        <v>4</v>
      </c>
      <c r="C1" t="s">
        <v>5</v>
      </c>
    </row>
    <row r="2" spans="1:3" x14ac:dyDescent="0.2">
      <c r="A2">
        <v>1936</v>
      </c>
      <c r="B2">
        <v>0</v>
      </c>
      <c r="C2">
        <v>0</v>
      </c>
    </row>
    <row r="3" spans="1:3" x14ac:dyDescent="0.2">
      <c r="A3">
        <v>1937</v>
      </c>
      <c r="B3">
        <v>0</v>
      </c>
      <c r="C3">
        <v>0</v>
      </c>
    </row>
    <row r="4" spans="1:3" x14ac:dyDescent="0.2">
      <c r="A4">
        <v>1938</v>
      </c>
      <c r="B4">
        <v>0</v>
      </c>
      <c r="C4">
        <v>0</v>
      </c>
    </row>
    <row r="5" spans="1:3" x14ac:dyDescent="0.2">
      <c r="A5">
        <v>1939</v>
      </c>
      <c r="B5">
        <v>5.2356E-3</v>
      </c>
      <c r="C5">
        <v>0</v>
      </c>
    </row>
    <row r="6" spans="1:3" x14ac:dyDescent="0.2">
      <c r="A6">
        <v>1940</v>
      </c>
      <c r="B6">
        <v>1.0101000000000001E-2</v>
      </c>
      <c r="C6">
        <v>1.0101000000000001E-2</v>
      </c>
    </row>
    <row r="7" spans="1:3" x14ac:dyDescent="0.2">
      <c r="A7">
        <v>1941</v>
      </c>
      <c r="B7">
        <v>0</v>
      </c>
      <c r="C7">
        <v>4.9020000000000001E-3</v>
      </c>
    </row>
    <row r="8" spans="1:3" x14ac:dyDescent="0.2">
      <c r="A8">
        <v>1942</v>
      </c>
      <c r="B8">
        <v>5.0000000000000001E-3</v>
      </c>
      <c r="C8">
        <v>0.01</v>
      </c>
    </row>
    <row r="9" spans="1:3" x14ac:dyDescent="0.2">
      <c r="A9">
        <v>1943</v>
      </c>
      <c r="B9">
        <v>1.40187E-2</v>
      </c>
      <c r="C9">
        <v>2.33645E-2</v>
      </c>
    </row>
    <row r="10" spans="1:3" x14ac:dyDescent="0.2">
      <c r="A10">
        <v>1944</v>
      </c>
      <c r="B10">
        <v>1.8604699999999998E-2</v>
      </c>
      <c r="C10">
        <v>3.7209300000000001E-2</v>
      </c>
    </row>
    <row r="11" spans="1:3" x14ac:dyDescent="0.2">
      <c r="A11">
        <v>1945</v>
      </c>
      <c r="B11">
        <v>1.36986E-2</v>
      </c>
      <c r="C11">
        <v>3.6529699999999998E-2</v>
      </c>
    </row>
    <row r="12" spans="1:3" x14ac:dyDescent="0.2">
      <c r="A12">
        <v>1946</v>
      </c>
      <c r="B12">
        <v>3.6199099999999998E-2</v>
      </c>
      <c r="C12">
        <v>4.97738E-2</v>
      </c>
    </row>
    <row r="13" spans="1:3" x14ac:dyDescent="0.2">
      <c r="A13">
        <v>1947</v>
      </c>
      <c r="B13">
        <v>4.3667999999999997E-3</v>
      </c>
      <c r="C13">
        <v>5.2401700000000002E-2</v>
      </c>
    </row>
    <row r="14" spans="1:3" x14ac:dyDescent="0.2">
      <c r="A14">
        <v>1948</v>
      </c>
      <c r="B14">
        <v>4.3860000000000001E-3</v>
      </c>
      <c r="C14">
        <v>4.82456E-2</v>
      </c>
    </row>
    <row r="15" spans="1:3" x14ac:dyDescent="0.2">
      <c r="A15">
        <v>1949</v>
      </c>
      <c r="B15">
        <v>0</v>
      </c>
      <c r="C15">
        <v>4.4247799999999997E-2</v>
      </c>
    </row>
    <row r="16" spans="1:3" x14ac:dyDescent="0.2">
      <c r="A16">
        <v>1950</v>
      </c>
      <c r="B16">
        <v>2.1645000000000001E-2</v>
      </c>
      <c r="C16">
        <v>6.4935099999999996E-2</v>
      </c>
    </row>
    <row r="17" spans="1:3" x14ac:dyDescent="0.2">
      <c r="A17">
        <v>1951</v>
      </c>
      <c r="B17">
        <v>0.1883408</v>
      </c>
      <c r="C17">
        <v>0.24215249999999999</v>
      </c>
    </row>
    <row r="18" spans="1:3" x14ac:dyDescent="0.2">
      <c r="A18">
        <v>1952</v>
      </c>
      <c r="B18">
        <v>9.2510999999999996E-2</v>
      </c>
      <c r="C18">
        <v>0.30837009999999998</v>
      </c>
    </row>
    <row r="19" spans="1:3" x14ac:dyDescent="0.2">
      <c r="A19">
        <v>1953</v>
      </c>
      <c r="B19">
        <v>0.127193</v>
      </c>
      <c r="C19">
        <v>0.3245614</v>
      </c>
    </row>
    <row r="20" spans="1:3" x14ac:dyDescent="0.2">
      <c r="A20">
        <v>1954</v>
      </c>
      <c r="B20">
        <v>0.1228814</v>
      </c>
      <c r="C20">
        <v>0.32203389999999998</v>
      </c>
    </row>
    <row r="21" spans="1:3" x14ac:dyDescent="0.2">
      <c r="A21">
        <v>1955</v>
      </c>
      <c r="B21">
        <v>0.23175970000000001</v>
      </c>
      <c r="C21">
        <v>0.3862661</v>
      </c>
    </row>
    <row r="22" spans="1:3" x14ac:dyDescent="0.2">
      <c r="A22">
        <v>1956</v>
      </c>
      <c r="B22">
        <v>0.1518987</v>
      </c>
      <c r="C22">
        <v>0.40084389999999998</v>
      </c>
    </row>
    <row r="23" spans="1:3" x14ac:dyDescent="0.2">
      <c r="A23">
        <v>1957</v>
      </c>
      <c r="B23">
        <v>0.16239319999999999</v>
      </c>
      <c r="C23">
        <v>0.482906</v>
      </c>
    </row>
    <row r="24" spans="1:3" x14ac:dyDescent="0.2">
      <c r="A24">
        <v>1958</v>
      </c>
      <c r="B24">
        <v>0.22033900000000001</v>
      </c>
      <c r="C24">
        <v>0.52966100000000005</v>
      </c>
    </row>
    <row r="25" spans="1:3" x14ac:dyDescent="0.2">
      <c r="A25">
        <v>1959</v>
      </c>
      <c r="B25">
        <v>0.25108219999999998</v>
      </c>
      <c r="C25">
        <v>0.62337659999999995</v>
      </c>
    </row>
    <row r="26" spans="1:3" x14ac:dyDescent="0.2">
      <c r="A26">
        <v>1960</v>
      </c>
      <c r="B26">
        <v>0.18260870000000001</v>
      </c>
      <c r="C26">
        <v>0.62608699999999995</v>
      </c>
    </row>
    <row r="27" spans="1:3" x14ac:dyDescent="0.2">
      <c r="A27">
        <v>1961</v>
      </c>
      <c r="B27">
        <v>0.31188120000000003</v>
      </c>
      <c r="C27">
        <v>0.63861389999999996</v>
      </c>
    </row>
    <row r="28" spans="1:3" x14ac:dyDescent="0.2">
      <c r="A28">
        <v>1962</v>
      </c>
      <c r="B28">
        <v>0.23175970000000001</v>
      </c>
      <c r="C28">
        <v>0.64806870000000005</v>
      </c>
    </row>
    <row r="29" spans="1:3" x14ac:dyDescent="0.2">
      <c r="A29">
        <v>1963</v>
      </c>
      <c r="B29">
        <v>0.16597509999999999</v>
      </c>
      <c r="C29">
        <v>0.64730290000000001</v>
      </c>
    </row>
    <row r="30" spans="1:3" x14ac:dyDescent="0.2">
      <c r="A30">
        <v>1964</v>
      </c>
      <c r="B30">
        <v>0.18884119999999999</v>
      </c>
      <c r="C30">
        <v>0.56652360000000002</v>
      </c>
    </row>
    <row r="31" spans="1:3" x14ac:dyDescent="0.2">
      <c r="A31">
        <v>1965</v>
      </c>
      <c r="B31">
        <v>0.2631579</v>
      </c>
      <c r="C31">
        <v>0.627193</v>
      </c>
    </row>
    <row r="32" spans="1:3" x14ac:dyDescent="0.2">
      <c r="A32">
        <v>1966</v>
      </c>
      <c r="B32">
        <v>0.29218110000000003</v>
      </c>
      <c r="C32">
        <v>0.6337448</v>
      </c>
    </row>
    <row r="33" spans="1:3" x14ac:dyDescent="0.2">
      <c r="A33">
        <v>1967</v>
      </c>
      <c r="B33">
        <v>0.3696682</v>
      </c>
      <c r="C33">
        <v>0.67772509999999997</v>
      </c>
    </row>
    <row r="34" spans="1:3" x14ac:dyDescent="0.2">
      <c r="A34">
        <v>1968</v>
      </c>
      <c r="B34">
        <v>0.353211</v>
      </c>
      <c r="C34">
        <v>0.65137610000000001</v>
      </c>
    </row>
    <row r="35" spans="1:3" x14ac:dyDescent="0.2">
      <c r="A35">
        <v>1969</v>
      </c>
      <c r="B35">
        <v>0.46601939999999997</v>
      </c>
      <c r="C35">
        <v>0.74271849999999995</v>
      </c>
    </row>
    <row r="36" spans="1:3" x14ac:dyDescent="0.2">
      <c r="A36">
        <v>1970</v>
      </c>
      <c r="B36">
        <v>0.46118720000000002</v>
      </c>
      <c r="C36">
        <v>0.7031963</v>
      </c>
    </row>
    <row r="37" spans="1:3" x14ac:dyDescent="0.2">
      <c r="A37">
        <v>1971</v>
      </c>
      <c r="B37">
        <v>0.4509804</v>
      </c>
      <c r="C37">
        <v>0.70980390000000004</v>
      </c>
    </row>
    <row r="38" spans="1:3" x14ac:dyDescent="0.2">
      <c r="A38">
        <v>1972</v>
      </c>
      <c r="B38">
        <v>0.51219510000000001</v>
      </c>
      <c r="C38">
        <v>0.69105689999999997</v>
      </c>
    </row>
    <row r="39" spans="1:3" x14ac:dyDescent="0.2">
      <c r="A39">
        <v>1973</v>
      </c>
      <c r="B39">
        <v>0.54681650000000004</v>
      </c>
      <c r="C39">
        <v>0.66666669999999995</v>
      </c>
    </row>
    <row r="40" spans="1:3" x14ac:dyDescent="0.2">
      <c r="A40">
        <v>1974</v>
      </c>
      <c r="B40">
        <v>0.62686569999999997</v>
      </c>
      <c r="C40">
        <v>0.7126865</v>
      </c>
    </row>
    <row r="41" spans="1:3" x14ac:dyDescent="0.2">
      <c r="A41">
        <v>1975</v>
      </c>
      <c r="B41">
        <v>0.53903350000000005</v>
      </c>
      <c r="C41">
        <v>0.73234200000000005</v>
      </c>
    </row>
    <row r="42" spans="1:3" x14ac:dyDescent="0.2">
      <c r="A42">
        <v>1976</v>
      </c>
      <c r="B42">
        <v>0.58888890000000005</v>
      </c>
      <c r="C42">
        <v>0.74814809999999998</v>
      </c>
    </row>
    <row r="43" spans="1:3" x14ac:dyDescent="0.2">
      <c r="A43">
        <v>1977</v>
      </c>
      <c r="B43">
        <v>0.59550559999999997</v>
      </c>
      <c r="C43">
        <v>0.7490637</v>
      </c>
    </row>
    <row r="44" spans="1:3" x14ac:dyDescent="0.2">
      <c r="A44">
        <v>1978</v>
      </c>
      <c r="B44">
        <v>0.65693429999999997</v>
      </c>
      <c r="C44">
        <v>0.75182479999999996</v>
      </c>
    </row>
    <row r="45" spans="1:3" x14ac:dyDescent="0.2">
      <c r="A45">
        <v>1979</v>
      </c>
      <c r="B45">
        <v>0.62357410000000002</v>
      </c>
      <c r="C45">
        <v>0.73764260000000004</v>
      </c>
    </row>
    <row r="46" spans="1:3" x14ac:dyDescent="0.2">
      <c r="A46">
        <v>1980</v>
      </c>
      <c r="B46">
        <v>0.6404495</v>
      </c>
      <c r="C46">
        <v>0.73782769999999998</v>
      </c>
    </row>
    <row r="47" spans="1:3" x14ac:dyDescent="0.2">
      <c r="A47">
        <v>1981</v>
      </c>
      <c r="B47">
        <v>0.65909090000000004</v>
      </c>
      <c r="C47">
        <v>0.8143939</v>
      </c>
    </row>
    <row r="48" spans="1:3" x14ac:dyDescent="0.2">
      <c r="A48">
        <v>1982</v>
      </c>
      <c r="B48">
        <v>0.73809519999999995</v>
      </c>
      <c r="C48">
        <v>0.80555560000000004</v>
      </c>
    </row>
    <row r="49" spans="1:3" x14ac:dyDescent="0.2">
      <c r="A49">
        <v>1983</v>
      </c>
      <c r="B49">
        <v>0.77777779999999996</v>
      </c>
      <c r="C49">
        <v>0.82539680000000004</v>
      </c>
    </row>
    <row r="50" spans="1:3" x14ac:dyDescent="0.2">
      <c r="A50">
        <v>1984</v>
      </c>
      <c r="B50">
        <v>0.76862750000000002</v>
      </c>
      <c r="C50">
        <v>0.81176470000000001</v>
      </c>
    </row>
    <row r="51" spans="1:3" x14ac:dyDescent="0.2">
      <c r="A51">
        <v>1985</v>
      </c>
      <c r="B51">
        <v>0.82520320000000003</v>
      </c>
      <c r="C51">
        <v>0.81707320000000005</v>
      </c>
    </row>
    <row r="52" spans="1:3" x14ac:dyDescent="0.2">
      <c r="A52">
        <v>1986</v>
      </c>
      <c r="B52">
        <v>0.76569039999999999</v>
      </c>
      <c r="C52">
        <v>0.8451883</v>
      </c>
    </row>
    <row r="53" spans="1:3" x14ac:dyDescent="0.2">
      <c r="A53">
        <v>1987</v>
      </c>
      <c r="B53">
        <v>0.80334729999999999</v>
      </c>
      <c r="C53">
        <v>0.82845190000000002</v>
      </c>
    </row>
    <row r="54" spans="1:3" x14ac:dyDescent="0.2">
      <c r="A54">
        <v>1988</v>
      </c>
      <c r="B54">
        <v>0.80168779999999995</v>
      </c>
      <c r="C54">
        <v>0.85232070000000004</v>
      </c>
    </row>
    <row r="55" spans="1:3" x14ac:dyDescent="0.2">
      <c r="A55">
        <v>1989</v>
      </c>
      <c r="B55">
        <v>0.81385280000000004</v>
      </c>
      <c r="C55">
        <v>0.85714290000000004</v>
      </c>
    </row>
    <row r="56" spans="1:3" x14ac:dyDescent="0.2">
      <c r="A56">
        <v>1990</v>
      </c>
      <c r="B56">
        <v>0.80751170000000005</v>
      </c>
      <c r="C56">
        <v>0.85915490000000005</v>
      </c>
    </row>
    <row r="57" spans="1:3" x14ac:dyDescent="0.2">
      <c r="A57">
        <v>1991</v>
      </c>
      <c r="B57">
        <v>0.81385280000000004</v>
      </c>
      <c r="C57">
        <v>0.86580089999999998</v>
      </c>
    </row>
    <row r="58" spans="1:3" x14ac:dyDescent="0.2">
      <c r="A58">
        <v>1992</v>
      </c>
      <c r="B58">
        <v>0.75</v>
      </c>
      <c r="C58">
        <v>0.875</v>
      </c>
    </row>
    <row r="59" spans="1:3" x14ac:dyDescent="0.2">
      <c r="A59">
        <v>1993</v>
      </c>
      <c r="B59">
        <v>0.80168779999999995</v>
      </c>
      <c r="C59">
        <v>0.91561179999999998</v>
      </c>
    </row>
    <row r="60" spans="1:3" x14ac:dyDescent="0.2">
      <c r="A60">
        <v>1994</v>
      </c>
      <c r="B60">
        <v>0.75105480000000002</v>
      </c>
      <c r="C60">
        <v>0.90295360000000002</v>
      </c>
    </row>
    <row r="61" spans="1:3" x14ac:dyDescent="0.2">
      <c r="A61">
        <v>1995</v>
      </c>
      <c r="B61">
        <v>0.84810129999999995</v>
      </c>
      <c r="C61">
        <v>0.91561179999999998</v>
      </c>
    </row>
    <row r="62" spans="1:3" x14ac:dyDescent="0.2">
      <c r="A62">
        <v>1996</v>
      </c>
      <c r="B62">
        <v>0.82700419999999997</v>
      </c>
      <c r="C62">
        <v>0.91983119999999996</v>
      </c>
    </row>
    <row r="63" spans="1:3" x14ac:dyDescent="0.2">
      <c r="A63">
        <v>1997</v>
      </c>
      <c r="B63">
        <v>0.84848489999999999</v>
      </c>
      <c r="C63">
        <v>0.90476190000000001</v>
      </c>
    </row>
    <row r="64" spans="1:3" x14ac:dyDescent="0.2">
      <c r="A64">
        <v>1998</v>
      </c>
      <c r="B64">
        <v>0.84474890000000002</v>
      </c>
      <c r="C64">
        <v>0.93150690000000003</v>
      </c>
    </row>
    <row r="65" spans="1:3" x14ac:dyDescent="0.2">
      <c r="A65">
        <v>1999</v>
      </c>
      <c r="B65">
        <v>0.915493</v>
      </c>
      <c r="C65">
        <v>0.96244130000000006</v>
      </c>
    </row>
    <row r="66" spans="1:3" x14ac:dyDescent="0.2">
      <c r="A66">
        <v>2000</v>
      </c>
      <c r="B66">
        <v>0.89583330000000005</v>
      </c>
      <c r="C66">
        <v>0.96875</v>
      </c>
    </row>
    <row r="67" spans="1:3" x14ac:dyDescent="0.2">
      <c r="A67">
        <v>2001</v>
      </c>
      <c r="B67">
        <v>0.86559140000000001</v>
      </c>
      <c r="C67">
        <v>0.94086020000000004</v>
      </c>
    </row>
    <row r="68" spans="1:3" x14ac:dyDescent="0.2">
      <c r="A68">
        <v>2002</v>
      </c>
      <c r="B68">
        <v>0.77956990000000004</v>
      </c>
      <c r="C68">
        <v>0.91935489999999997</v>
      </c>
    </row>
    <row r="69" spans="1:3" x14ac:dyDescent="0.2">
      <c r="A69">
        <v>2003</v>
      </c>
      <c r="B69">
        <v>0.85245899999999997</v>
      </c>
      <c r="C69">
        <v>0.95628420000000003</v>
      </c>
    </row>
    <row r="70" spans="1:3" x14ac:dyDescent="0.2">
      <c r="A70">
        <v>2004</v>
      </c>
      <c r="B70">
        <v>0.81182799999999999</v>
      </c>
      <c r="C70">
        <v>0.93010749999999998</v>
      </c>
    </row>
    <row r="71" spans="1:3" x14ac:dyDescent="0.2">
      <c r="A71">
        <v>2005</v>
      </c>
      <c r="B71">
        <v>0.77966100000000005</v>
      </c>
      <c r="C71">
        <v>0.90395479999999995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/>
  </sheetViews>
  <sheetFormatPr defaultRowHeight="12.75" x14ac:dyDescent="0.2"/>
  <cols>
    <col min="2" max="2" width="11" customWidth="1"/>
    <col min="3" max="3" width="11.7109375" customWidth="1"/>
    <col min="4" max="4" width="12" customWidth="1"/>
    <col min="5" max="5" width="13.140625" customWidth="1"/>
  </cols>
  <sheetData>
    <row r="1" spans="1:5" ht="22.5" customHeight="1" x14ac:dyDescent="0.2">
      <c r="A1" t="s">
        <v>0</v>
      </c>
      <c r="B1" s="1" t="s">
        <v>27</v>
      </c>
      <c r="C1" s="1" t="s">
        <v>28</v>
      </c>
      <c r="D1" s="1" t="s">
        <v>29</v>
      </c>
      <c r="E1" s="1" t="s">
        <v>30</v>
      </c>
    </row>
    <row r="2" spans="1:5" x14ac:dyDescent="0.2">
      <c r="A2">
        <v>1936</v>
      </c>
      <c r="B2">
        <v>0.80525179999999996</v>
      </c>
      <c r="C2">
        <v>0.80525179999999996</v>
      </c>
      <c r="D2">
        <v>0.61410739999999997</v>
      </c>
      <c r="E2">
        <v>0.61410739999999997</v>
      </c>
    </row>
    <row r="3" spans="1:5" x14ac:dyDescent="0.2">
      <c r="A3">
        <v>1937</v>
      </c>
      <c r="B3">
        <v>0.82679919999999996</v>
      </c>
      <c r="C3">
        <v>0.82679919999999996</v>
      </c>
      <c r="D3">
        <v>0.62048599999999998</v>
      </c>
      <c r="E3">
        <v>0.62048599999999998</v>
      </c>
    </row>
    <row r="4" spans="1:5" x14ac:dyDescent="0.2">
      <c r="A4">
        <v>1938</v>
      </c>
      <c r="B4">
        <v>0.85530870000000003</v>
      </c>
      <c r="C4">
        <v>0.85530870000000003</v>
      </c>
      <c r="D4">
        <v>0.6394881</v>
      </c>
      <c r="E4">
        <v>0.6394881</v>
      </c>
    </row>
    <row r="5" spans="1:5" x14ac:dyDescent="0.2">
      <c r="A5">
        <v>1939</v>
      </c>
      <c r="B5">
        <v>0.88184980000000002</v>
      </c>
      <c r="C5">
        <v>0.8812875</v>
      </c>
      <c r="D5">
        <v>0.65595530000000002</v>
      </c>
      <c r="E5">
        <v>0.65595530000000002</v>
      </c>
    </row>
    <row r="6" spans="1:5" x14ac:dyDescent="0.2">
      <c r="A6">
        <v>1940</v>
      </c>
      <c r="B6">
        <v>0.90106109999999995</v>
      </c>
      <c r="C6">
        <v>0.89718169999999997</v>
      </c>
      <c r="D6">
        <v>0.55549440000000005</v>
      </c>
      <c r="E6">
        <v>0.55549440000000005</v>
      </c>
    </row>
    <row r="7" spans="1:5" x14ac:dyDescent="0.2">
      <c r="A7">
        <v>1941</v>
      </c>
      <c r="B7">
        <v>0.93985019999999997</v>
      </c>
      <c r="C7">
        <v>0.91267299999999996</v>
      </c>
      <c r="D7">
        <v>0.46070060000000002</v>
      </c>
      <c r="E7">
        <v>0.46070060000000002</v>
      </c>
    </row>
    <row r="8" spans="1:5" x14ac:dyDescent="0.2">
      <c r="A8">
        <v>1942</v>
      </c>
      <c r="B8">
        <v>0.79581760000000001</v>
      </c>
      <c r="C8">
        <v>0.79581760000000001</v>
      </c>
      <c r="D8">
        <v>0.32408530000000002</v>
      </c>
      <c r="E8">
        <v>0.32408530000000002</v>
      </c>
    </row>
    <row r="9" spans="1:5" x14ac:dyDescent="0.2">
      <c r="A9">
        <v>1943</v>
      </c>
      <c r="B9">
        <v>0.75135940000000001</v>
      </c>
      <c r="C9">
        <v>0.75135940000000001</v>
      </c>
      <c r="D9">
        <v>0.30570160000000002</v>
      </c>
      <c r="E9">
        <v>0.30570160000000002</v>
      </c>
    </row>
    <row r="10" spans="1:5" x14ac:dyDescent="0.2">
      <c r="A10">
        <v>1944</v>
      </c>
      <c r="B10">
        <v>0.74672179999999999</v>
      </c>
      <c r="C10">
        <v>0.74672179999999999</v>
      </c>
      <c r="D10">
        <v>0.26210149999999999</v>
      </c>
      <c r="E10">
        <v>0.26210149999999999</v>
      </c>
    </row>
    <row r="11" spans="1:5" x14ac:dyDescent="0.2">
      <c r="A11">
        <v>1945</v>
      </c>
      <c r="B11">
        <v>0.76533340000000005</v>
      </c>
      <c r="C11">
        <v>0.76120049999999995</v>
      </c>
      <c r="D11">
        <v>0.26125350000000003</v>
      </c>
      <c r="E11">
        <v>0.26125350000000003</v>
      </c>
    </row>
    <row r="12" spans="1:5" x14ac:dyDescent="0.2">
      <c r="A12">
        <v>1946</v>
      </c>
      <c r="B12">
        <v>0.75061540000000004</v>
      </c>
      <c r="C12">
        <v>0.75061540000000004</v>
      </c>
      <c r="D12">
        <v>0.29407280000000002</v>
      </c>
      <c r="E12">
        <v>0.29407280000000002</v>
      </c>
    </row>
    <row r="13" spans="1:5" x14ac:dyDescent="0.2">
      <c r="A13">
        <v>1947</v>
      </c>
      <c r="B13">
        <v>0.71393450000000003</v>
      </c>
      <c r="C13">
        <v>0.70215899999999998</v>
      </c>
      <c r="D13">
        <v>0.26622580000000001</v>
      </c>
      <c r="E13">
        <v>0.26622580000000001</v>
      </c>
    </row>
    <row r="14" spans="1:5" x14ac:dyDescent="0.2">
      <c r="A14">
        <v>1948</v>
      </c>
      <c r="B14">
        <v>0.70612799999999998</v>
      </c>
      <c r="C14">
        <v>0.70612799999999998</v>
      </c>
      <c r="D14">
        <v>0.3747123</v>
      </c>
      <c r="E14">
        <v>0.3747123</v>
      </c>
    </row>
    <row r="15" spans="1:5" x14ac:dyDescent="0.2">
      <c r="A15">
        <v>1949</v>
      </c>
      <c r="B15">
        <v>0.73071410000000003</v>
      </c>
      <c r="C15">
        <v>0.73071410000000003</v>
      </c>
      <c r="D15">
        <v>0.38499879999999997</v>
      </c>
      <c r="E15">
        <v>0.38499879999999997</v>
      </c>
    </row>
    <row r="16" spans="1:5" x14ac:dyDescent="0.2">
      <c r="A16">
        <v>1950</v>
      </c>
      <c r="B16">
        <v>0.73739160000000004</v>
      </c>
      <c r="C16">
        <v>0.73738870000000001</v>
      </c>
      <c r="D16">
        <v>0.37329590000000001</v>
      </c>
      <c r="E16">
        <v>0.3732936</v>
      </c>
    </row>
    <row r="17" spans="1:5" x14ac:dyDescent="0.2">
      <c r="A17">
        <v>1951</v>
      </c>
      <c r="B17">
        <v>0.7304233</v>
      </c>
      <c r="C17">
        <v>0.70619880000000002</v>
      </c>
      <c r="D17">
        <v>0.33024120000000001</v>
      </c>
      <c r="E17">
        <v>0.3129285</v>
      </c>
    </row>
    <row r="18" spans="1:5" x14ac:dyDescent="0.2">
      <c r="A18">
        <v>1952</v>
      </c>
      <c r="B18">
        <v>0.68437800000000004</v>
      </c>
      <c r="C18">
        <v>0.67708389999999996</v>
      </c>
      <c r="D18">
        <v>0.28613749999999999</v>
      </c>
      <c r="E18">
        <v>0.28044210000000003</v>
      </c>
    </row>
    <row r="19" spans="1:5" x14ac:dyDescent="0.2">
      <c r="A19">
        <v>1953</v>
      </c>
      <c r="B19">
        <v>0.76701870000000005</v>
      </c>
      <c r="C19">
        <v>0.75096609999999997</v>
      </c>
      <c r="D19">
        <v>0.3070679</v>
      </c>
      <c r="E19">
        <v>0.29653780000000002</v>
      </c>
    </row>
    <row r="20" spans="1:5" x14ac:dyDescent="0.2">
      <c r="A20">
        <v>1954</v>
      </c>
      <c r="B20">
        <v>0.73569099999999998</v>
      </c>
      <c r="C20">
        <v>0.7213484</v>
      </c>
      <c r="D20">
        <v>0.3270245</v>
      </c>
      <c r="E20">
        <v>0.3171794</v>
      </c>
    </row>
    <row r="21" spans="1:5" x14ac:dyDescent="0.2">
      <c r="A21">
        <v>1955</v>
      </c>
      <c r="B21">
        <v>0.80581250000000004</v>
      </c>
      <c r="C21">
        <v>0.77767580000000003</v>
      </c>
      <c r="D21">
        <v>0.34197</v>
      </c>
      <c r="E21">
        <v>0.33156469999999999</v>
      </c>
    </row>
    <row r="22" spans="1:5" x14ac:dyDescent="0.2">
      <c r="A22">
        <v>1956</v>
      </c>
      <c r="B22">
        <v>0.78322329999999996</v>
      </c>
      <c r="C22">
        <v>0.75932599999999995</v>
      </c>
      <c r="D22">
        <v>0.33407150000000002</v>
      </c>
      <c r="E22">
        <v>0.32516460000000003</v>
      </c>
    </row>
    <row r="23" spans="1:5" x14ac:dyDescent="0.2">
      <c r="A23">
        <v>1957</v>
      </c>
      <c r="B23">
        <v>0.77563170000000004</v>
      </c>
      <c r="C23">
        <v>0.74892899999999996</v>
      </c>
      <c r="D23">
        <v>0.32845029999999997</v>
      </c>
      <c r="E23">
        <v>0.31780720000000001</v>
      </c>
    </row>
    <row r="24" spans="1:5" x14ac:dyDescent="0.2">
      <c r="A24">
        <v>1958</v>
      </c>
      <c r="B24">
        <v>0.78855679999999995</v>
      </c>
      <c r="C24">
        <v>0.743618</v>
      </c>
      <c r="D24">
        <v>0.32973469999999999</v>
      </c>
      <c r="E24">
        <v>0.31238300000000002</v>
      </c>
    </row>
    <row r="25" spans="1:5" x14ac:dyDescent="0.2">
      <c r="A25">
        <v>1959</v>
      </c>
      <c r="B25">
        <v>0.84421199999999996</v>
      </c>
      <c r="C25">
        <v>0.78259279999999998</v>
      </c>
      <c r="D25">
        <v>0.3413369</v>
      </c>
      <c r="E25">
        <v>0.31987979999999999</v>
      </c>
    </row>
    <row r="26" spans="1:5" x14ac:dyDescent="0.2">
      <c r="A26">
        <v>1960</v>
      </c>
      <c r="B26">
        <v>0.75913010000000003</v>
      </c>
      <c r="C26">
        <v>0.73365340000000001</v>
      </c>
      <c r="D26">
        <v>0.32379429999999998</v>
      </c>
      <c r="E26">
        <v>0.30666270000000001</v>
      </c>
    </row>
    <row r="27" spans="1:5" x14ac:dyDescent="0.2">
      <c r="A27">
        <v>1961</v>
      </c>
      <c r="B27">
        <v>0.80434850000000002</v>
      </c>
      <c r="C27">
        <v>0.7187017</v>
      </c>
      <c r="D27">
        <v>0.3354704</v>
      </c>
      <c r="E27">
        <v>0.30192540000000001</v>
      </c>
    </row>
    <row r="28" spans="1:5" x14ac:dyDescent="0.2">
      <c r="A28">
        <v>1962</v>
      </c>
      <c r="B28">
        <v>0.77450660000000005</v>
      </c>
      <c r="C28">
        <v>0.71140840000000005</v>
      </c>
      <c r="D28">
        <v>0.32116929999999999</v>
      </c>
      <c r="E28">
        <v>0.2988924</v>
      </c>
    </row>
    <row r="29" spans="1:5" x14ac:dyDescent="0.2">
      <c r="A29">
        <v>1963</v>
      </c>
      <c r="B29">
        <v>0.74933450000000001</v>
      </c>
      <c r="C29">
        <v>0.72025629999999996</v>
      </c>
      <c r="D29">
        <v>0.30758459999999999</v>
      </c>
      <c r="E29">
        <v>0.29895529999999998</v>
      </c>
    </row>
    <row r="30" spans="1:5" x14ac:dyDescent="0.2">
      <c r="A30">
        <v>1964</v>
      </c>
      <c r="B30">
        <v>0.77401679999999995</v>
      </c>
      <c r="C30">
        <v>0.74990319999999999</v>
      </c>
      <c r="D30">
        <v>0.3616144</v>
      </c>
      <c r="E30">
        <v>0.35358400000000001</v>
      </c>
    </row>
    <row r="31" spans="1:5" x14ac:dyDescent="0.2">
      <c r="A31">
        <v>1965</v>
      </c>
      <c r="B31">
        <v>0.81876720000000003</v>
      </c>
      <c r="C31">
        <v>0.7896299</v>
      </c>
      <c r="D31">
        <v>0.39926630000000002</v>
      </c>
      <c r="E31">
        <v>0.3886387</v>
      </c>
    </row>
    <row r="32" spans="1:5" x14ac:dyDescent="0.2">
      <c r="A32">
        <v>1966</v>
      </c>
      <c r="B32">
        <v>0.85143329999999995</v>
      </c>
      <c r="C32">
        <v>0.8091699</v>
      </c>
      <c r="D32">
        <v>0.41641739999999999</v>
      </c>
      <c r="E32">
        <v>0.3920999</v>
      </c>
    </row>
    <row r="33" spans="1:5" x14ac:dyDescent="0.2">
      <c r="A33">
        <v>1967</v>
      </c>
      <c r="B33">
        <v>0.90224550000000003</v>
      </c>
      <c r="C33">
        <v>0.82491020000000004</v>
      </c>
      <c r="D33">
        <v>0.43511729999999998</v>
      </c>
      <c r="E33">
        <v>0.39409899999999998</v>
      </c>
    </row>
    <row r="34" spans="1:5" x14ac:dyDescent="0.2">
      <c r="A34">
        <v>1968</v>
      </c>
      <c r="B34">
        <v>0.83361600000000002</v>
      </c>
      <c r="C34">
        <v>0.8010467</v>
      </c>
      <c r="D34">
        <v>0.36596339999999999</v>
      </c>
      <c r="E34">
        <v>0.34949019999999997</v>
      </c>
    </row>
    <row r="35" spans="1:5" x14ac:dyDescent="0.2">
      <c r="A35">
        <v>1969</v>
      </c>
      <c r="B35">
        <v>0.95956300000000005</v>
      </c>
      <c r="C35">
        <v>0.82210249999999996</v>
      </c>
      <c r="D35">
        <v>0.39401229999999998</v>
      </c>
      <c r="E35">
        <v>0.3372675</v>
      </c>
    </row>
    <row r="36" spans="1:5" x14ac:dyDescent="0.2">
      <c r="A36">
        <v>1970</v>
      </c>
      <c r="B36">
        <v>0.81612150000000006</v>
      </c>
      <c r="C36">
        <v>0.73784150000000004</v>
      </c>
      <c r="D36">
        <v>0.37369980000000003</v>
      </c>
      <c r="E36">
        <v>0.33820289999999997</v>
      </c>
    </row>
    <row r="37" spans="1:5" x14ac:dyDescent="0.2">
      <c r="A37">
        <v>1971</v>
      </c>
      <c r="B37">
        <v>0.78659259999999998</v>
      </c>
      <c r="C37">
        <v>0.73557039999999996</v>
      </c>
      <c r="D37">
        <v>0.38288699999999998</v>
      </c>
      <c r="E37">
        <v>0.35723110000000002</v>
      </c>
    </row>
    <row r="38" spans="1:5" x14ac:dyDescent="0.2">
      <c r="A38">
        <v>1972</v>
      </c>
      <c r="B38">
        <v>0.87027969999999999</v>
      </c>
      <c r="C38">
        <v>0.77080919999999997</v>
      </c>
      <c r="D38">
        <v>0.47230129999999998</v>
      </c>
      <c r="E38">
        <v>0.41811290000000001</v>
      </c>
    </row>
    <row r="39" spans="1:5" x14ac:dyDescent="0.2">
      <c r="A39">
        <v>1973</v>
      </c>
      <c r="B39">
        <v>0.85972289999999996</v>
      </c>
      <c r="C39">
        <v>0.77102159999999997</v>
      </c>
      <c r="D39">
        <v>0.47448109999999999</v>
      </c>
      <c r="E39">
        <v>0.4163037</v>
      </c>
    </row>
    <row r="40" spans="1:5" x14ac:dyDescent="0.2">
      <c r="A40">
        <v>1974</v>
      </c>
      <c r="B40">
        <v>0.95892129999999998</v>
      </c>
      <c r="C40">
        <v>0.78765079999999998</v>
      </c>
      <c r="D40">
        <v>0.52387010000000001</v>
      </c>
      <c r="E40">
        <v>0.42155779999999998</v>
      </c>
    </row>
    <row r="41" spans="1:5" x14ac:dyDescent="0.2">
      <c r="A41">
        <v>1975</v>
      </c>
      <c r="B41">
        <v>0.85177250000000004</v>
      </c>
      <c r="C41">
        <v>0.78418220000000005</v>
      </c>
      <c r="D41">
        <v>0.4601809</v>
      </c>
      <c r="E41">
        <v>0.41750379999999998</v>
      </c>
    </row>
    <row r="42" spans="1:5" x14ac:dyDescent="0.2">
      <c r="A42">
        <v>1976</v>
      </c>
      <c r="B42">
        <v>0.86538820000000005</v>
      </c>
      <c r="C42">
        <v>0.81711780000000001</v>
      </c>
      <c r="D42">
        <v>0.46940209999999999</v>
      </c>
      <c r="E42">
        <v>0.4325871</v>
      </c>
    </row>
    <row r="43" spans="1:5" x14ac:dyDescent="0.2">
      <c r="A43">
        <v>1977</v>
      </c>
      <c r="B43">
        <v>0.97291280000000002</v>
      </c>
      <c r="C43">
        <v>0.83178289999999999</v>
      </c>
      <c r="D43">
        <v>0.52035050000000005</v>
      </c>
      <c r="E43">
        <v>0.43845260000000003</v>
      </c>
    </row>
    <row r="44" spans="1:5" x14ac:dyDescent="0.2">
      <c r="A44">
        <v>1978</v>
      </c>
      <c r="B44">
        <v>0.93754959999999998</v>
      </c>
      <c r="C44">
        <v>0.9138657</v>
      </c>
      <c r="D44">
        <v>0.48974430000000002</v>
      </c>
      <c r="E44">
        <v>0.4779023</v>
      </c>
    </row>
    <row r="45" spans="1:5" x14ac:dyDescent="0.2">
      <c r="A45">
        <v>1979</v>
      </c>
      <c r="B45">
        <v>1.0041040000000001</v>
      </c>
      <c r="C45">
        <v>0.91702910000000004</v>
      </c>
      <c r="D45">
        <v>0.5266132</v>
      </c>
      <c r="E45">
        <v>0.4830758</v>
      </c>
    </row>
    <row r="46" spans="1:5" x14ac:dyDescent="0.2">
      <c r="A46">
        <v>1980</v>
      </c>
      <c r="B46">
        <v>0.94387129999999997</v>
      </c>
      <c r="C46">
        <v>0.86798830000000005</v>
      </c>
      <c r="D46">
        <v>0.49357580000000001</v>
      </c>
      <c r="E46">
        <v>0.45563429999999999</v>
      </c>
    </row>
    <row r="47" spans="1:5" x14ac:dyDescent="0.2">
      <c r="A47">
        <v>1981</v>
      </c>
      <c r="B47">
        <v>0.96429540000000002</v>
      </c>
      <c r="C47">
        <v>0.90036059999999996</v>
      </c>
      <c r="D47">
        <v>0.50215860000000001</v>
      </c>
      <c r="E47">
        <v>0.47019119999999998</v>
      </c>
    </row>
    <row r="48" spans="1:5" x14ac:dyDescent="0.2">
      <c r="A48">
        <v>1982</v>
      </c>
      <c r="B48">
        <v>0.97376589999999996</v>
      </c>
      <c r="C48">
        <v>0.84796720000000003</v>
      </c>
      <c r="D48">
        <v>0.50931369999999998</v>
      </c>
      <c r="E48">
        <v>0.44641429999999999</v>
      </c>
    </row>
    <row r="49" spans="1:5" x14ac:dyDescent="0.2">
      <c r="A49">
        <v>1983</v>
      </c>
      <c r="B49">
        <v>1.1293040000000001</v>
      </c>
      <c r="C49">
        <v>0.90211189999999997</v>
      </c>
      <c r="D49">
        <v>0.59231809999999996</v>
      </c>
      <c r="E49">
        <v>0.47872189999999998</v>
      </c>
    </row>
    <row r="50" spans="1:5" x14ac:dyDescent="0.2">
      <c r="A50">
        <v>1984</v>
      </c>
      <c r="B50">
        <v>1.0971690000000001</v>
      </c>
      <c r="C50">
        <v>1.0227900000000001</v>
      </c>
      <c r="D50">
        <v>0.57912920000000001</v>
      </c>
      <c r="E50">
        <v>0.54193959999999997</v>
      </c>
    </row>
    <row r="51" spans="1:5" x14ac:dyDescent="0.2">
      <c r="A51">
        <v>1985</v>
      </c>
      <c r="B51">
        <v>1.253968</v>
      </c>
      <c r="C51">
        <v>1.115124</v>
      </c>
      <c r="D51">
        <v>0.65765700000000005</v>
      </c>
      <c r="E51">
        <v>0.5882349</v>
      </c>
    </row>
    <row r="52" spans="1:5" x14ac:dyDescent="0.2">
      <c r="A52">
        <v>1986</v>
      </c>
      <c r="B52">
        <v>1.3826400000000001</v>
      </c>
      <c r="C52">
        <v>1.118514</v>
      </c>
      <c r="D52">
        <v>0.72252170000000004</v>
      </c>
      <c r="E52">
        <v>0.59045890000000001</v>
      </c>
    </row>
    <row r="53" spans="1:5" x14ac:dyDescent="0.2">
      <c r="A53">
        <v>1987</v>
      </c>
      <c r="B53">
        <v>1.574662</v>
      </c>
      <c r="C53">
        <v>1.215209</v>
      </c>
      <c r="D53">
        <v>0.9835547</v>
      </c>
      <c r="E53">
        <v>0.76249049999999996</v>
      </c>
    </row>
    <row r="54" spans="1:5" x14ac:dyDescent="0.2">
      <c r="A54">
        <v>1988</v>
      </c>
      <c r="B54">
        <v>1.5309349999999999</v>
      </c>
      <c r="C54">
        <v>1.288953</v>
      </c>
      <c r="D54">
        <v>1.102427</v>
      </c>
      <c r="E54">
        <v>0.9281992</v>
      </c>
    </row>
    <row r="55" spans="1:5" x14ac:dyDescent="0.2">
      <c r="A55">
        <v>1989</v>
      </c>
      <c r="B55">
        <v>1.6908209999999999</v>
      </c>
      <c r="C55">
        <v>1.3761810000000001</v>
      </c>
      <c r="D55">
        <v>1.217538</v>
      </c>
      <c r="E55">
        <v>0.99099680000000001</v>
      </c>
    </row>
    <row r="56" spans="1:5" x14ac:dyDescent="0.2">
      <c r="A56">
        <v>1990</v>
      </c>
      <c r="B56">
        <v>1.413198</v>
      </c>
      <c r="C56">
        <v>1.2981940000000001</v>
      </c>
      <c r="D56">
        <v>1.0176430000000001</v>
      </c>
      <c r="E56">
        <v>0.9348398</v>
      </c>
    </row>
    <row r="57" spans="1:5" x14ac:dyDescent="0.2">
      <c r="A57">
        <v>1991</v>
      </c>
      <c r="B57">
        <v>1.3399589999999999</v>
      </c>
      <c r="C57">
        <v>1.20733</v>
      </c>
      <c r="D57">
        <v>0.93320170000000002</v>
      </c>
      <c r="E57">
        <v>0.84168790000000004</v>
      </c>
    </row>
    <row r="58" spans="1:5" x14ac:dyDescent="0.2">
      <c r="A58">
        <v>1992</v>
      </c>
      <c r="B58">
        <v>1.3564890000000001</v>
      </c>
      <c r="C58">
        <v>1.1900250000000001</v>
      </c>
      <c r="D58">
        <v>0.94479259999999998</v>
      </c>
      <c r="E58">
        <v>0.82993300000000003</v>
      </c>
    </row>
    <row r="59" spans="1:5" x14ac:dyDescent="0.2">
      <c r="A59">
        <v>1993</v>
      </c>
      <c r="B59">
        <v>1.722399</v>
      </c>
      <c r="C59">
        <v>1.530286</v>
      </c>
      <c r="D59">
        <v>1.0681449999999999</v>
      </c>
      <c r="E59">
        <v>0.95210890000000004</v>
      </c>
    </row>
    <row r="60" spans="1:5" x14ac:dyDescent="0.2">
      <c r="A60">
        <v>1994</v>
      </c>
      <c r="B60">
        <v>1.8799300000000001</v>
      </c>
      <c r="C60">
        <v>1.597672</v>
      </c>
      <c r="D60">
        <v>1.1628620000000001</v>
      </c>
      <c r="E60">
        <v>0.99237799999999998</v>
      </c>
    </row>
    <row r="61" spans="1:5" x14ac:dyDescent="0.2">
      <c r="A61">
        <v>1995</v>
      </c>
      <c r="B61">
        <v>2.3259720000000002</v>
      </c>
      <c r="C61">
        <v>1.880798</v>
      </c>
      <c r="D61">
        <v>1.4322079999999999</v>
      </c>
      <c r="E61">
        <v>1.1633230000000001</v>
      </c>
    </row>
    <row r="62" spans="1:5" x14ac:dyDescent="0.2">
      <c r="A62">
        <v>1996</v>
      </c>
      <c r="B62">
        <v>2.4270429999999998</v>
      </c>
      <c r="C62">
        <v>1.8658779999999999</v>
      </c>
      <c r="D62">
        <v>1.493225</v>
      </c>
      <c r="E62">
        <v>1.1542809999999999</v>
      </c>
    </row>
    <row r="63" spans="1:5" x14ac:dyDescent="0.2">
      <c r="A63">
        <v>1997</v>
      </c>
      <c r="B63">
        <v>2.7303380000000002</v>
      </c>
      <c r="C63">
        <v>1.8185610000000001</v>
      </c>
      <c r="D63">
        <v>1.6765410000000001</v>
      </c>
      <c r="E63">
        <v>1.1258280000000001</v>
      </c>
    </row>
    <row r="64" spans="1:5" x14ac:dyDescent="0.2">
      <c r="A64">
        <v>1998</v>
      </c>
      <c r="B64">
        <v>2.6029840000000002</v>
      </c>
      <c r="C64">
        <v>1.9005069999999999</v>
      </c>
      <c r="D64">
        <v>1.5999429999999999</v>
      </c>
      <c r="E64">
        <v>1.1756470000000001</v>
      </c>
    </row>
    <row r="65" spans="1:5" x14ac:dyDescent="0.2">
      <c r="A65">
        <v>1999</v>
      </c>
      <c r="B65">
        <v>2.618487</v>
      </c>
      <c r="C65">
        <v>1.8990659999999999</v>
      </c>
      <c r="D65">
        <v>1.609164</v>
      </c>
      <c r="E65">
        <v>1.174634</v>
      </c>
    </row>
    <row r="66" spans="1:5" x14ac:dyDescent="0.2">
      <c r="A66">
        <v>2000</v>
      </c>
      <c r="B66">
        <v>2.9511020000000001</v>
      </c>
      <c r="C66">
        <v>2.1782210000000002</v>
      </c>
      <c r="D66">
        <v>1.809658</v>
      </c>
      <c r="E66">
        <v>1.342838</v>
      </c>
    </row>
    <row r="67" spans="1:5" x14ac:dyDescent="0.2">
      <c r="A67">
        <v>2001</v>
      </c>
      <c r="B67">
        <v>2.4639150000000001</v>
      </c>
      <c r="C67">
        <v>1.9894849999999999</v>
      </c>
      <c r="D67">
        <v>1.527339</v>
      </c>
      <c r="E67">
        <v>1.2384109999999999</v>
      </c>
    </row>
    <row r="68" spans="1:5" x14ac:dyDescent="0.2">
      <c r="A68">
        <v>2002</v>
      </c>
      <c r="B68">
        <v>2.6317029999999999</v>
      </c>
      <c r="C68">
        <v>2.2744949999999999</v>
      </c>
      <c r="D68">
        <v>1.644744</v>
      </c>
      <c r="E68">
        <v>1.4254180000000001</v>
      </c>
    </row>
    <row r="69" spans="1:5" x14ac:dyDescent="0.2">
      <c r="A69">
        <v>2003</v>
      </c>
      <c r="B69">
        <v>3.3990559999999999</v>
      </c>
      <c r="C69">
        <v>2.478183</v>
      </c>
      <c r="D69">
        <v>2.2327810000000001</v>
      </c>
      <c r="E69">
        <v>1.6342129999999999</v>
      </c>
    </row>
    <row r="70" spans="1:5" x14ac:dyDescent="0.2">
      <c r="A70">
        <v>2004</v>
      </c>
      <c r="B70">
        <v>4.0914809999999999</v>
      </c>
      <c r="C70">
        <v>2.9557380000000002</v>
      </c>
      <c r="D70">
        <v>2.6827700000000001</v>
      </c>
      <c r="E70">
        <v>1.944537</v>
      </c>
    </row>
    <row r="71" spans="1:5" x14ac:dyDescent="0.2">
      <c r="A71">
        <v>2005</v>
      </c>
      <c r="B71">
        <v>4.0232900000000003</v>
      </c>
      <c r="C71">
        <v>3.234051</v>
      </c>
      <c r="D71">
        <v>2.6381999999999999</v>
      </c>
      <c r="E71">
        <v>2.125194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2.75" x14ac:dyDescent="0.2"/>
  <sheetData>
    <row r="1" spans="1:3" x14ac:dyDescent="0.2">
      <c r="B1" t="s">
        <v>9</v>
      </c>
      <c r="C1" t="s">
        <v>10</v>
      </c>
    </row>
    <row r="2" spans="1:3" x14ac:dyDescent="0.2">
      <c r="A2">
        <v>1936</v>
      </c>
      <c r="B2">
        <v>0.80525179999999996</v>
      </c>
      <c r="C2">
        <v>0.15879679999999999</v>
      </c>
    </row>
    <row r="3" spans="1:3" x14ac:dyDescent="0.2">
      <c r="A3">
        <v>1937</v>
      </c>
      <c r="B3">
        <v>0.82679919999999996</v>
      </c>
      <c r="C3">
        <v>9.9014000000000005E-2</v>
      </c>
    </row>
    <row r="4" spans="1:3" x14ac:dyDescent="0.2">
      <c r="A4">
        <v>1938</v>
      </c>
      <c r="B4">
        <v>0.85530870000000003</v>
      </c>
      <c r="C4">
        <v>0.1164448</v>
      </c>
    </row>
    <row r="5" spans="1:3" x14ac:dyDescent="0.2">
      <c r="A5">
        <v>1939</v>
      </c>
      <c r="B5">
        <v>0.88184980000000002</v>
      </c>
      <c r="C5">
        <v>0.1151417</v>
      </c>
    </row>
    <row r="6" spans="1:3" x14ac:dyDescent="0.2">
      <c r="A6">
        <v>1940</v>
      </c>
      <c r="B6">
        <v>0.90106109999999995</v>
      </c>
      <c r="C6">
        <v>9.7314600000000001E-2</v>
      </c>
    </row>
    <row r="7" spans="1:3" x14ac:dyDescent="0.2">
      <c r="A7">
        <v>1941</v>
      </c>
      <c r="B7">
        <v>0.91267299999999996</v>
      </c>
      <c r="C7">
        <v>7.7101799999999998E-2</v>
      </c>
    </row>
    <row r="8" spans="1:3" x14ac:dyDescent="0.2">
      <c r="A8">
        <v>1942</v>
      </c>
      <c r="B8">
        <v>0.79581760000000001</v>
      </c>
      <c r="C8">
        <v>7.5566099999999997E-2</v>
      </c>
    </row>
    <row r="9" spans="1:3" x14ac:dyDescent="0.2">
      <c r="A9">
        <v>1943</v>
      </c>
      <c r="B9">
        <v>0.75583860000000003</v>
      </c>
      <c r="C9">
        <v>8.5856500000000002E-2</v>
      </c>
    </row>
    <row r="10" spans="1:3" x14ac:dyDescent="0.2">
      <c r="A10">
        <v>1944</v>
      </c>
      <c r="B10">
        <v>0.74672179999999999</v>
      </c>
      <c r="C10">
        <v>9.6302200000000004E-2</v>
      </c>
    </row>
    <row r="11" spans="1:3" x14ac:dyDescent="0.2">
      <c r="A11">
        <v>1945</v>
      </c>
      <c r="B11">
        <v>0.76499850000000003</v>
      </c>
      <c r="C11">
        <v>0.1245672</v>
      </c>
    </row>
    <row r="12" spans="1:3" x14ac:dyDescent="0.2">
      <c r="A12">
        <v>1946</v>
      </c>
      <c r="B12">
        <v>0.75127770000000005</v>
      </c>
      <c r="C12">
        <v>0.10038800000000001</v>
      </c>
    </row>
    <row r="13" spans="1:3" x14ac:dyDescent="0.2">
      <c r="A13">
        <v>1947</v>
      </c>
      <c r="B13">
        <v>0.71393450000000003</v>
      </c>
      <c r="C13">
        <v>8.7203100000000006E-2</v>
      </c>
    </row>
    <row r="14" spans="1:3" x14ac:dyDescent="0.2">
      <c r="A14">
        <v>1948</v>
      </c>
      <c r="B14">
        <v>0.70612799999999998</v>
      </c>
      <c r="C14">
        <v>8.1548899999999994E-2</v>
      </c>
    </row>
    <row r="15" spans="1:3" x14ac:dyDescent="0.2">
      <c r="A15">
        <v>1949</v>
      </c>
      <c r="B15">
        <v>0.73071410000000003</v>
      </c>
      <c r="C15">
        <v>8.9915800000000004E-2</v>
      </c>
    </row>
    <row r="16" spans="1:3" x14ac:dyDescent="0.2">
      <c r="A16">
        <v>1950</v>
      </c>
      <c r="B16">
        <v>0.73739160000000004</v>
      </c>
      <c r="C16">
        <v>0.1060297</v>
      </c>
    </row>
    <row r="17" spans="1:3" x14ac:dyDescent="0.2">
      <c r="A17">
        <v>1951</v>
      </c>
      <c r="B17">
        <v>0.7304233</v>
      </c>
      <c r="C17">
        <v>0.1164946</v>
      </c>
    </row>
    <row r="18" spans="1:3" x14ac:dyDescent="0.2">
      <c r="A18">
        <v>1952</v>
      </c>
      <c r="B18">
        <v>0.68437800000000004</v>
      </c>
      <c r="C18">
        <v>0.12713720000000001</v>
      </c>
    </row>
    <row r="19" spans="1:3" x14ac:dyDescent="0.2">
      <c r="A19">
        <v>1953</v>
      </c>
      <c r="B19">
        <v>0.76701870000000005</v>
      </c>
      <c r="C19">
        <v>0.1203214</v>
      </c>
    </row>
    <row r="20" spans="1:3" x14ac:dyDescent="0.2">
      <c r="A20">
        <v>1954</v>
      </c>
      <c r="B20">
        <v>0.73569099999999998</v>
      </c>
      <c r="C20">
        <v>0.16819809999999999</v>
      </c>
    </row>
    <row r="21" spans="1:3" x14ac:dyDescent="0.2">
      <c r="A21">
        <v>1955</v>
      </c>
      <c r="B21">
        <v>0.80813210000000002</v>
      </c>
      <c r="C21">
        <v>0.21903400000000001</v>
      </c>
    </row>
    <row r="22" spans="1:3" x14ac:dyDescent="0.2">
      <c r="A22">
        <v>1956</v>
      </c>
      <c r="B22">
        <v>0.78322329999999996</v>
      </c>
      <c r="C22">
        <v>0.2209026</v>
      </c>
    </row>
    <row r="23" spans="1:3" x14ac:dyDescent="0.2">
      <c r="A23">
        <v>1957</v>
      </c>
      <c r="B23">
        <v>0.77563170000000004</v>
      </c>
      <c r="C23">
        <v>0.18569469999999999</v>
      </c>
    </row>
    <row r="24" spans="1:3" x14ac:dyDescent="0.2">
      <c r="A24">
        <v>1958</v>
      </c>
      <c r="B24">
        <v>0.79176250000000004</v>
      </c>
      <c r="C24">
        <v>0.23947070000000001</v>
      </c>
    </row>
    <row r="25" spans="1:3" x14ac:dyDescent="0.2">
      <c r="A25">
        <v>1959</v>
      </c>
      <c r="B25">
        <v>0.84421199999999996</v>
      </c>
      <c r="C25">
        <v>0.26258989999999999</v>
      </c>
    </row>
    <row r="26" spans="1:3" x14ac:dyDescent="0.2">
      <c r="A26">
        <v>1960</v>
      </c>
      <c r="B26">
        <v>0.75913010000000003</v>
      </c>
      <c r="C26">
        <v>0.24827569999999999</v>
      </c>
    </row>
    <row r="27" spans="1:3" x14ac:dyDescent="0.2">
      <c r="A27">
        <v>1961</v>
      </c>
      <c r="B27">
        <v>0.80434850000000002</v>
      </c>
      <c r="C27">
        <v>0.31043290000000001</v>
      </c>
    </row>
    <row r="28" spans="1:3" x14ac:dyDescent="0.2">
      <c r="A28">
        <v>1962</v>
      </c>
      <c r="B28">
        <v>0.77450660000000005</v>
      </c>
      <c r="C28">
        <v>0.26836280000000001</v>
      </c>
    </row>
    <row r="29" spans="1:3" x14ac:dyDescent="0.2">
      <c r="A29">
        <v>1963</v>
      </c>
      <c r="B29">
        <v>0.74933450000000001</v>
      </c>
      <c r="C29">
        <v>0.3136061</v>
      </c>
    </row>
    <row r="30" spans="1:3" x14ac:dyDescent="0.2">
      <c r="A30">
        <v>1964</v>
      </c>
      <c r="B30">
        <v>0.77767739999999996</v>
      </c>
      <c r="C30">
        <v>0.3504196</v>
      </c>
    </row>
    <row r="31" spans="1:3" x14ac:dyDescent="0.2">
      <c r="A31">
        <v>1965</v>
      </c>
      <c r="B31">
        <v>0.82</v>
      </c>
      <c r="C31">
        <v>0.37677189999999999</v>
      </c>
    </row>
    <row r="32" spans="1:3" x14ac:dyDescent="0.2">
      <c r="A32">
        <v>1966</v>
      </c>
      <c r="B32">
        <v>0.85950519999999997</v>
      </c>
      <c r="C32">
        <v>0.3247756</v>
      </c>
    </row>
    <row r="33" spans="1:3" x14ac:dyDescent="0.2">
      <c r="A33">
        <v>1967</v>
      </c>
      <c r="B33">
        <v>0.90647319999999998</v>
      </c>
      <c r="C33">
        <v>0.369168</v>
      </c>
    </row>
    <row r="34" spans="1:3" x14ac:dyDescent="0.2">
      <c r="A34">
        <v>1968</v>
      </c>
      <c r="B34">
        <v>0.85871529999999996</v>
      </c>
      <c r="C34">
        <v>0.39588259999999997</v>
      </c>
    </row>
    <row r="35" spans="1:3" x14ac:dyDescent="0.2">
      <c r="A35">
        <v>1969</v>
      </c>
      <c r="B35">
        <v>0.98774189999999995</v>
      </c>
      <c r="C35">
        <v>0.32120149999999997</v>
      </c>
    </row>
    <row r="36" spans="1:3" x14ac:dyDescent="0.2">
      <c r="A36">
        <v>1970</v>
      </c>
      <c r="B36">
        <v>0.81612150000000006</v>
      </c>
      <c r="C36">
        <v>0.3002822</v>
      </c>
    </row>
    <row r="37" spans="1:3" x14ac:dyDescent="0.2">
      <c r="A37">
        <v>1971</v>
      </c>
      <c r="B37">
        <v>0.80585519999999999</v>
      </c>
      <c r="C37">
        <v>0.31681290000000001</v>
      </c>
    </row>
    <row r="38" spans="1:3" x14ac:dyDescent="0.2">
      <c r="A38">
        <v>1972</v>
      </c>
      <c r="B38">
        <v>0.87531570000000003</v>
      </c>
      <c r="C38">
        <v>0.36369659999999998</v>
      </c>
    </row>
    <row r="39" spans="1:3" x14ac:dyDescent="0.2">
      <c r="A39">
        <v>1973</v>
      </c>
      <c r="B39">
        <v>0.8726351</v>
      </c>
      <c r="C39">
        <v>0.2761921</v>
      </c>
    </row>
    <row r="40" spans="1:3" x14ac:dyDescent="0.2">
      <c r="A40">
        <v>1974</v>
      </c>
      <c r="B40">
        <v>0.97680389999999995</v>
      </c>
      <c r="C40">
        <v>0.1760188</v>
      </c>
    </row>
    <row r="41" spans="1:3" x14ac:dyDescent="0.2">
      <c r="A41">
        <v>1975</v>
      </c>
      <c r="B41">
        <v>0.89504450000000002</v>
      </c>
      <c r="C41">
        <v>0.2133138</v>
      </c>
    </row>
    <row r="42" spans="1:3" x14ac:dyDescent="0.2">
      <c r="A42">
        <v>1976</v>
      </c>
      <c r="B42">
        <v>0.89277680000000004</v>
      </c>
      <c r="C42">
        <v>0.2379831</v>
      </c>
    </row>
    <row r="43" spans="1:3" x14ac:dyDescent="0.2">
      <c r="A43">
        <v>1977</v>
      </c>
      <c r="B43">
        <v>0.97291280000000002</v>
      </c>
      <c r="C43">
        <v>0.20030899999999999</v>
      </c>
    </row>
    <row r="44" spans="1:3" x14ac:dyDescent="0.2">
      <c r="A44">
        <v>1978</v>
      </c>
      <c r="B44">
        <v>1.0664070000000001</v>
      </c>
      <c r="C44">
        <v>0.190721</v>
      </c>
    </row>
    <row r="45" spans="1:3" x14ac:dyDescent="0.2">
      <c r="A45">
        <v>1979</v>
      </c>
      <c r="B45">
        <v>1.079215</v>
      </c>
      <c r="C45">
        <v>0.19207869999999999</v>
      </c>
    </row>
    <row r="46" spans="1:3" x14ac:dyDescent="0.2">
      <c r="A46">
        <v>1980</v>
      </c>
      <c r="B46">
        <v>1.0473060000000001</v>
      </c>
      <c r="C46">
        <v>0.2095881</v>
      </c>
    </row>
    <row r="47" spans="1:3" x14ac:dyDescent="0.2">
      <c r="A47">
        <v>1981</v>
      </c>
      <c r="B47">
        <v>1.0845210000000001</v>
      </c>
      <c r="C47">
        <v>0.1761973</v>
      </c>
    </row>
    <row r="48" spans="1:3" x14ac:dyDescent="0.2">
      <c r="A48">
        <v>1982</v>
      </c>
      <c r="B48">
        <v>1.032449</v>
      </c>
      <c r="C48">
        <v>0.18685589999999999</v>
      </c>
    </row>
    <row r="49" spans="1:3" x14ac:dyDescent="0.2">
      <c r="A49">
        <v>1983</v>
      </c>
      <c r="B49">
        <v>1.1611359999999999</v>
      </c>
      <c r="C49">
        <v>0.2135087</v>
      </c>
    </row>
    <row r="50" spans="1:3" x14ac:dyDescent="0.2">
      <c r="A50">
        <v>1984</v>
      </c>
      <c r="B50">
        <v>1.286392</v>
      </c>
      <c r="C50">
        <v>0.20482130000000001</v>
      </c>
    </row>
    <row r="51" spans="1:3" x14ac:dyDescent="0.2">
      <c r="A51">
        <v>1985</v>
      </c>
      <c r="B51">
        <v>1.4084179999999999</v>
      </c>
      <c r="C51">
        <v>0.24921589999999999</v>
      </c>
    </row>
    <row r="52" spans="1:3" x14ac:dyDescent="0.2">
      <c r="A52">
        <v>1986</v>
      </c>
      <c r="B52">
        <v>1.500434</v>
      </c>
      <c r="C52">
        <v>0.2934795</v>
      </c>
    </row>
    <row r="53" spans="1:3" x14ac:dyDescent="0.2">
      <c r="A53">
        <v>1987</v>
      </c>
      <c r="B53">
        <v>1.7396579999999999</v>
      </c>
      <c r="C53">
        <v>0.27443230000000002</v>
      </c>
    </row>
    <row r="54" spans="1:3" x14ac:dyDescent="0.2">
      <c r="A54">
        <v>1988</v>
      </c>
      <c r="B54">
        <v>1.8148880000000001</v>
      </c>
      <c r="C54">
        <v>0.3024194</v>
      </c>
    </row>
    <row r="55" spans="1:3" x14ac:dyDescent="0.2">
      <c r="A55">
        <v>1989</v>
      </c>
      <c r="B55">
        <v>1.9706459999999999</v>
      </c>
      <c r="C55">
        <v>0.36370429999999998</v>
      </c>
    </row>
    <row r="56" spans="1:3" x14ac:dyDescent="0.2">
      <c r="A56">
        <v>1990</v>
      </c>
      <c r="B56">
        <v>1.8594889999999999</v>
      </c>
      <c r="C56">
        <v>0.32543719999999998</v>
      </c>
    </row>
    <row r="57" spans="1:3" x14ac:dyDescent="0.2">
      <c r="A57">
        <v>1991</v>
      </c>
      <c r="B57">
        <v>1.6260159999999999</v>
      </c>
      <c r="C57">
        <v>0.36906529999999999</v>
      </c>
    </row>
    <row r="58" spans="1:3" x14ac:dyDescent="0.2">
      <c r="A58">
        <v>1992</v>
      </c>
      <c r="B58">
        <v>1.631124</v>
      </c>
      <c r="C58">
        <v>0.40174199999999999</v>
      </c>
    </row>
    <row r="59" spans="1:3" x14ac:dyDescent="0.2">
      <c r="A59">
        <v>1993</v>
      </c>
      <c r="B59">
        <v>1.9540230000000001</v>
      </c>
      <c r="C59">
        <v>0.41720049999999997</v>
      </c>
    </row>
    <row r="60" spans="1:3" x14ac:dyDescent="0.2">
      <c r="A60">
        <v>1994</v>
      </c>
      <c r="B60">
        <v>2.3043809999999998</v>
      </c>
      <c r="C60">
        <v>0.39739099999999999</v>
      </c>
    </row>
    <row r="61" spans="1:3" x14ac:dyDescent="0.2">
      <c r="A61">
        <v>1995</v>
      </c>
      <c r="B61">
        <v>2.4901659999999999</v>
      </c>
      <c r="C61">
        <v>0.52175309999999997</v>
      </c>
    </row>
    <row r="62" spans="1:3" x14ac:dyDescent="0.2">
      <c r="A62">
        <v>1996</v>
      </c>
      <c r="B62">
        <v>2.9771169999999998</v>
      </c>
      <c r="C62">
        <v>0.61290040000000001</v>
      </c>
    </row>
    <row r="63" spans="1:3" x14ac:dyDescent="0.2">
      <c r="A63">
        <v>1997</v>
      </c>
      <c r="B63">
        <v>3.382819</v>
      </c>
      <c r="C63">
        <v>0.77578720000000001</v>
      </c>
    </row>
    <row r="64" spans="1:3" x14ac:dyDescent="0.2">
      <c r="A64">
        <v>1998</v>
      </c>
      <c r="B64">
        <v>3.3302589999999999</v>
      </c>
      <c r="C64">
        <v>0.94461660000000003</v>
      </c>
    </row>
    <row r="65" spans="1:3" x14ac:dyDescent="0.2">
      <c r="A65">
        <v>1999</v>
      </c>
      <c r="B65">
        <v>4.1761999999999997</v>
      </c>
      <c r="C65">
        <v>1.109526</v>
      </c>
    </row>
    <row r="66" spans="1:3" x14ac:dyDescent="0.2">
      <c r="A66">
        <v>2000</v>
      </c>
      <c r="B66">
        <v>4.6238590000000004</v>
      </c>
      <c r="C66">
        <v>0.99999990000000005</v>
      </c>
    </row>
    <row r="67" spans="1:3" x14ac:dyDescent="0.2">
      <c r="A67">
        <v>2001</v>
      </c>
      <c r="B67">
        <v>4.1519950000000003</v>
      </c>
      <c r="C67">
        <v>0.83643999999999996</v>
      </c>
    </row>
    <row r="68" spans="1:3" x14ac:dyDescent="0.2">
      <c r="A68">
        <v>2002</v>
      </c>
      <c r="B68">
        <v>3.9917410000000002</v>
      </c>
      <c r="C68">
        <v>0.64668429999999999</v>
      </c>
    </row>
    <row r="69" spans="1:3" x14ac:dyDescent="0.2">
      <c r="A69">
        <v>2003</v>
      </c>
      <c r="B69">
        <v>3.7974209999999999</v>
      </c>
      <c r="C69">
        <v>0.75986960000000003</v>
      </c>
    </row>
    <row r="70" spans="1:3" x14ac:dyDescent="0.2">
      <c r="A70">
        <v>2004</v>
      </c>
      <c r="B70">
        <v>3.972261</v>
      </c>
      <c r="C70">
        <v>0.8213743</v>
      </c>
    </row>
    <row r="71" spans="1:3" x14ac:dyDescent="0.2">
      <c r="A71">
        <v>2005</v>
      </c>
      <c r="B71">
        <v>4.3225860000000003</v>
      </c>
      <c r="C71">
        <v>0.83610200000000001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/>
  </sheetViews>
  <sheetFormatPr defaultRowHeight="12.75" x14ac:dyDescent="0.2"/>
  <cols>
    <col min="1" max="1" width="7.140625" customWidth="1"/>
    <col min="2" max="2" width="15.7109375" bestFit="1" customWidth="1"/>
    <col min="3" max="3" width="18.5703125" bestFit="1" customWidth="1"/>
  </cols>
  <sheetData>
    <row r="1" spans="1:3" x14ac:dyDescent="0.2">
      <c r="A1" t="s">
        <v>0</v>
      </c>
      <c r="B1" t="s">
        <v>31</v>
      </c>
      <c r="C1" t="s">
        <v>32</v>
      </c>
    </row>
    <row r="2" spans="1:3" x14ac:dyDescent="0.2">
      <c r="A2">
        <v>1937</v>
      </c>
      <c r="B2">
        <v>22444.3</v>
      </c>
      <c r="C2">
        <v>1.5653090000000001</v>
      </c>
    </row>
    <row r="3" spans="1:3" x14ac:dyDescent="0.2">
      <c r="A3">
        <v>1939</v>
      </c>
      <c r="B3">
        <v>15433.78</v>
      </c>
      <c r="C3">
        <v>1.2572559999999999</v>
      </c>
    </row>
    <row r="4" spans="1:3" x14ac:dyDescent="0.2">
      <c r="A4">
        <v>1941</v>
      </c>
      <c r="B4">
        <v>10607.64</v>
      </c>
      <c r="C4">
        <v>0.91377410000000003</v>
      </c>
    </row>
    <row r="5" spans="1:3" x14ac:dyDescent="0.2">
      <c r="A5">
        <v>1943</v>
      </c>
      <c r="B5">
        <v>5715.14</v>
      </c>
      <c r="C5">
        <v>0.4163328</v>
      </c>
    </row>
    <row r="6" spans="1:3" x14ac:dyDescent="0.2">
      <c r="A6">
        <v>1945</v>
      </c>
      <c r="B6">
        <v>5535.1030000000001</v>
      </c>
      <c r="C6">
        <v>0.34985899999999998</v>
      </c>
    </row>
    <row r="7" spans="1:3" x14ac:dyDescent="0.2">
      <c r="A7">
        <v>1947</v>
      </c>
      <c r="B7">
        <v>6049.2939999999999</v>
      </c>
      <c r="C7">
        <v>0.34985899999999998</v>
      </c>
    </row>
    <row r="8" spans="1:3" x14ac:dyDescent="0.2">
      <c r="A8">
        <v>1949</v>
      </c>
      <c r="B8">
        <v>5462.46</v>
      </c>
      <c r="C8">
        <v>0.38941399999999998</v>
      </c>
    </row>
    <row r="9" spans="1:3" x14ac:dyDescent="0.2">
      <c r="A9">
        <v>1951</v>
      </c>
      <c r="B9">
        <v>5461.2110000000002</v>
      </c>
      <c r="C9">
        <v>0.38941399999999998</v>
      </c>
    </row>
    <row r="10" spans="1:3" x14ac:dyDescent="0.2">
      <c r="A10">
        <v>1953</v>
      </c>
      <c r="B10">
        <v>7670.0810000000001</v>
      </c>
      <c r="C10">
        <v>0.47671540000000001</v>
      </c>
    </row>
    <row r="11" spans="1:3" x14ac:dyDescent="0.2">
      <c r="A11">
        <v>1955</v>
      </c>
      <c r="B11">
        <v>11149.79</v>
      </c>
      <c r="C11">
        <v>0.72413150000000004</v>
      </c>
    </row>
    <row r="12" spans="1:3" x14ac:dyDescent="0.2">
      <c r="A12">
        <v>1957</v>
      </c>
      <c r="B12">
        <v>39192.31</v>
      </c>
      <c r="C12">
        <v>1.5145059999999999</v>
      </c>
    </row>
    <row r="13" spans="1:3" x14ac:dyDescent="0.2">
      <c r="A13">
        <v>1959</v>
      </c>
      <c r="B13">
        <v>44674.64</v>
      </c>
      <c r="C13">
        <v>1.832543</v>
      </c>
    </row>
    <row r="14" spans="1:3" x14ac:dyDescent="0.2">
      <c r="A14">
        <v>1961</v>
      </c>
      <c r="B14">
        <v>58414.09</v>
      </c>
      <c r="C14">
        <v>2.328484</v>
      </c>
    </row>
    <row r="15" spans="1:3" x14ac:dyDescent="0.2">
      <c r="A15">
        <v>1963</v>
      </c>
      <c r="B15">
        <v>53974.83</v>
      </c>
      <c r="C15">
        <v>2.0838100000000002</v>
      </c>
    </row>
    <row r="16" spans="1:3" x14ac:dyDescent="0.2">
      <c r="A16">
        <v>1965</v>
      </c>
      <c r="B16">
        <v>52333.48</v>
      </c>
      <c r="C16">
        <v>2.0699869999999998</v>
      </c>
    </row>
    <row r="17" spans="1:3" x14ac:dyDescent="0.2">
      <c r="A17">
        <v>1967</v>
      </c>
      <c r="B17">
        <v>51507.98</v>
      </c>
      <c r="C17">
        <v>2.0454789999999998</v>
      </c>
    </row>
    <row r="18" spans="1:3" x14ac:dyDescent="0.2">
      <c r="A18">
        <v>1969</v>
      </c>
      <c r="B18">
        <v>51028.95</v>
      </c>
      <c r="C18">
        <v>1.596395</v>
      </c>
    </row>
    <row r="19" spans="1:3" x14ac:dyDescent="0.2">
      <c r="A19">
        <v>1971</v>
      </c>
      <c r="B19">
        <v>42009.41</v>
      </c>
      <c r="C19">
        <v>1.490292</v>
      </c>
    </row>
    <row r="20" spans="1:3" x14ac:dyDescent="0.2">
      <c r="A20">
        <v>1973</v>
      </c>
      <c r="B20">
        <v>50476.74</v>
      </c>
      <c r="C20">
        <v>1.5082070000000001</v>
      </c>
    </row>
    <row r="21" spans="1:3" x14ac:dyDescent="0.2">
      <c r="A21">
        <v>1975</v>
      </c>
      <c r="B21">
        <v>29352.61</v>
      </c>
      <c r="C21">
        <v>1.2729919999999999</v>
      </c>
    </row>
    <row r="22" spans="1:3" x14ac:dyDescent="0.2">
      <c r="A22">
        <v>1977</v>
      </c>
      <c r="B22">
        <v>33599.800000000003</v>
      </c>
      <c r="C22">
        <v>1.2112179999999999</v>
      </c>
    </row>
    <row r="23" spans="1:3" x14ac:dyDescent="0.2">
      <c r="A23">
        <v>1979</v>
      </c>
      <c r="B23">
        <v>29867.94</v>
      </c>
      <c r="C23">
        <v>1.5370189999999999</v>
      </c>
    </row>
    <row r="24" spans="1:3" x14ac:dyDescent="0.2">
      <c r="A24">
        <v>1981</v>
      </c>
      <c r="B24">
        <v>29816.73</v>
      </c>
      <c r="C24">
        <v>1.4752540000000001</v>
      </c>
    </row>
    <row r="25" spans="1:3" x14ac:dyDescent="0.2">
      <c r="A25">
        <v>1983</v>
      </c>
      <c r="B25">
        <v>36819</v>
      </c>
      <c r="C25">
        <v>1.660817</v>
      </c>
    </row>
    <row r="26" spans="1:3" x14ac:dyDescent="0.2">
      <c r="A26">
        <v>1985</v>
      </c>
      <c r="B26">
        <v>46304.83</v>
      </c>
      <c r="C26">
        <v>1.6622250000000001</v>
      </c>
    </row>
    <row r="27" spans="1:3" x14ac:dyDescent="0.2">
      <c r="A27">
        <v>1987</v>
      </c>
      <c r="B27">
        <v>66018.41</v>
      </c>
      <c r="C27">
        <v>1.9834069999999999</v>
      </c>
    </row>
    <row r="28" spans="1:3" x14ac:dyDescent="0.2">
      <c r="A28">
        <v>1989</v>
      </c>
      <c r="B28">
        <v>95117.61</v>
      </c>
      <c r="C28">
        <v>2.479816</v>
      </c>
    </row>
    <row r="29" spans="1:3" x14ac:dyDescent="0.2">
      <c r="A29">
        <v>1991</v>
      </c>
      <c r="B29">
        <v>128523.2</v>
      </c>
      <c r="C29">
        <v>3.2595969999999999</v>
      </c>
    </row>
    <row r="30" spans="1:3" x14ac:dyDescent="0.2">
      <c r="A30">
        <v>1993</v>
      </c>
      <c r="B30">
        <v>132846.20000000001</v>
      </c>
      <c r="C30">
        <v>3.2109420000000002</v>
      </c>
    </row>
    <row r="31" spans="1:3" x14ac:dyDescent="0.2">
      <c r="A31">
        <v>1995</v>
      </c>
      <c r="B31">
        <v>148942.5</v>
      </c>
      <c r="C31">
        <v>3.4496419999999999</v>
      </c>
    </row>
    <row r="32" spans="1:3" x14ac:dyDescent="0.2">
      <c r="A32">
        <v>1997</v>
      </c>
      <c r="B32">
        <v>186876.3</v>
      </c>
      <c r="C32">
        <v>4.0106469999999996</v>
      </c>
    </row>
    <row r="33" spans="1:3" x14ac:dyDescent="0.2">
      <c r="A33">
        <v>1999</v>
      </c>
      <c r="B33">
        <v>215187.6</v>
      </c>
      <c r="C33">
        <v>4.6994439999999997</v>
      </c>
    </row>
    <row r="34" spans="1:3" x14ac:dyDescent="0.2">
      <c r="A34">
        <v>2001</v>
      </c>
      <c r="B34">
        <v>218893.4</v>
      </c>
      <c r="C34">
        <v>5.0980359999999996</v>
      </c>
    </row>
    <row r="35" spans="1:3" x14ac:dyDescent="0.2">
      <c r="A35">
        <v>2003</v>
      </c>
      <c r="B35">
        <v>178353.3</v>
      </c>
      <c r="C35">
        <v>5.0039119999999997</v>
      </c>
    </row>
    <row r="36" spans="1:3" x14ac:dyDescent="0.2">
      <c r="A36">
        <v>2005</v>
      </c>
      <c r="B36">
        <v>230384.6</v>
      </c>
      <c r="C36">
        <v>4.9253169999999997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2.75" x14ac:dyDescent="0.2"/>
  <cols>
    <col min="2" max="2" width="18.42578125" bestFit="1" customWidth="1"/>
    <col min="3" max="3" width="19" bestFit="1" customWidth="1"/>
  </cols>
  <sheetData>
    <row r="1" spans="1:3" x14ac:dyDescent="0.2">
      <c r="A1" t="s">
        <v>0</v>
      </c>
      <c r="B1" t="s">
        <v>12</v>
      </c>
      <c r="C1" t="s">
        <v>11</v>
      </c>
    </row>
    <row r="2" spans="1:3" x14ac:dyDescent="0.2">
      <c r="A2">
        <v>1936</v>
      </c>
      <c r="B2">
        <v>0</v>
      </c>
      <c r="C2">
        <v>0</v>
      </c>
    </row>
    <row r="3" spans="1:3" x14ac:dyDescent="0.2">
      <c r="A3">
        <v>1937</v>
      </c>
      <c r="B3">
        <v>0</v>
      </c>
      <c r="C3">
        <v>0</v>
      </c>
    </row>
    <row r="4" spans="1:3" x14ac:dyDescent="0.2">
      <c r="A4">
        <v>1938</v>
      </c>
      <c r="B4">
        <v>0</v>
      </c>
      <c r="C4">
        <v>0</v>
      </c>
    </row>
    <row r="5" spans="1:3" x14ac:dyDescent="0.2">
      <c r="A5">
        <v>1939</v>
      </c>
      <c r="B5">
        <v>5.2356E-3</v>
      </c>
      <c r="C5">
        <v>5.2356E-3</v>
      </c>
    </row>
    <row r="6" spans="1:3" x14ac:dyDescent="0.2">
      <c r="A6">
        <v>1940</v>
      </c>
      <c r="B6">
        <v>1.0101000000000001E-2</v>
      </c>
      <c r="C6">
        <v>1.0101000000000001E-2</v>
      </c>
    </row>
    <row r="7" spans="1:3" x14ac:dyDescent="0.2">
      <c r="A7">
        <v>1941</v>
      </c>
      <c r="B7">
        <v>0</v>
      </c>
      <c r="C7">
        <v>0</v>
      </c>
    </row>
    <row r="8" spans="1:3" x14ac:dyDescent="0.2">
      <c r="A8">
        <v>1942</v>
      </c>
      <c r="B8">
        <v>5.0000000000000001E-3</v>
      </c>
      <c r="C8">
        <v>5.0000000000000001E-3</v>
      </c>
    </row>
    <row r="9" spans="1:3" x14ac:dyDescent="0.2">
      <c r="A9">
        <v>1943</v>
      </c>
      <c r="B9">
        <v>1.40187E-2</v>
      </c>
      <c r="C9">
        <v>1.40187E-2</v>
      </c>
    </row>
    <row r="10" spans="1:3" x14ac:dyDescent="0.2">
      <c r="A10">
        <v>1944</v>
      </c>
      <c r="B10">
        <v>1.8604699999999998E-2</v>
      </c>
      <c r="C10">
        <v>1.8604699999999998E-2</v>
      </c>
    </row>
    <row r="11" spans="1:3" x14ac:dyDescent="0.2">
      <c r="A11">
        <v>1945</v>
      </c>
      <c r="B11">
        <v>1.36986E-2</v>
      </c>
      <c r="C11">
        <v>1.36986E-2</v>
      </c>
    </row>
    <row r="12" spans="1:3" x14ac:dyDescent="0.2">
      <c r="A12">
        <v>1946</v>
      </c>
      <c r="B12">
        <v>3.6199099999999998E-2</v>
      </c>
      <c r="C12">
        <v>3.6199099999999998E-2</v>
      </c>
    </row>
    <row r="13" spans="1:3" x14ac:dyDescent="0.2">
      <c r="A13">
        <v>1947</v>
      </c>
      <c r="B13">
        <v>4.3667999999999997E-3</v>
      </c>
      <c r="C13">
        <v>4.3667999999999997E-3</v>
      </c>
    </row>
    <row r="14" spans="1:3" x14ac:dyDescent="0.2">
      <c r="A14">
        <v>1948</v>
      </c>
      <c r="B14">
        <v>4.3860000000000001E-3</v>
      </c>
      <c r="C14">
        <v>4.3860000000000001E-3</v>
      </c>
    </row>
    <row r="15" spans="1:3" x14ac:dyDescent="0.2">
      <c r="A15">
        <v>1949</v>
      </c>
      <c r="B15">
        <v>0</v>
      </c>
      <c r="C15">
        <v>0</v>
      </c>
    </row>
    <row r="16" spans="1:3" x14ac:dyDescent="0.2">
      <c r="A16">
        <v>1950</v>
      </c>
      <c r="B16">
        <v>2.1645000000000001E-2</v>
      </c>
      <c r="C16">
        <v>2.1645000000000001E-2</v>
      </c>
    </row>
    <row r="17" spans="1:3" x14ac:dyDescent="0.2">
      <c r="A17">
        <v>1951</v>
      </c>
      <c r="B17">
        <v>0.1883408</v>
      </c>
      <c r="C17">
        <v>0.1883408</v>
      </c>
    </row>
    <row r="18" spans="1:3" x14ac:dyDescent="0.2">
      <c r="A18">
        <v>1952</v>
      </c>
      <c r="B18">
        <v>9.2510999999999996E-2</v>
      </c>
      <c r="C18">
        <v>9.2510999999999996E-2</v>
      </c>
    </row>
    <row r="19" spans="1:3" x14ac:dyDescent="0.2">
      <c r="A19">
        <v>1953</v>
      </c>
      <c r="B19">
        <v>0.127193</v>
      </c>
      <c r="C19">
        <v>0.127193</v>
      </c>
    </row>
    <row r="20" spans="1:3" x14ac:dyDescent="0.2">
      <c r="A20">
        <v>1954</v>
      </c>
      <c r="B20">
        <v>0.1228814</v>
      </c>
      <c r="C20">
        <v>0.1228814</v>
      </c>
    </row>
    <row r="21" spans="1:3" x14ac:dyDescent="0.2">
      <c r="A21">
        <v>1955</v>
      </c>
      <c r="B21">
        <v>0.2446352</v>
      </c>
      <c r="C21">
        <v>0.23175970000000001</v>
      </c>
    </row>
    <row r="22" spans="1:3" x14ac:dyDescent="0.2">
      <c r="A22">
        <v>1956</v>
      </c>
      <c r="B22">
        <v>0.1518987</v>
      </c>
      <c r="C22">
        <v>0.1518987</v>
      </c>
    </row>
    <row r="23" spans="1:3" x14ac:dyDescent="0.2">
      <c r="A23">
        <v>1957</v>
      </c>
      <c r="B23">
        <v>0.16239319999999999</v>
      </c>
      <c r="C23">
        <v>0.1581197</v>
      </c>
    </row>
    <row r="24" spans="1:3" x14ac:dyDescent="0.2">
      <c r="A24">
        <v>1958</v>
      </c>
      <c r="B24">
        <v>0.22033900000000001</v>
      </c>
      <c r="C24">
        <v>0.21610170000000001</v>
      </c>
    </row>
    <row r="25" spans="1:3" x14ac:dyDescent="0.2">
      <c r="A25">
        <v>1959</v>
      </c>
      <c r="B25">
        <v>0.25108219999999998</v>
      </c>
      <c r="C25">
        <v>0.25108219999999998</v>
      </c>
    </row>
    <row r="26" spans="1:3" x14ac:dyDescent="0.2">
      <c r="A26">
        <v>1960</v>
      </c>
      <c r="B26">
        <v>0.18260870000000001</v>
      </c>
      <c r="C26">
        <v>0.18260870000000001</v>
      </c>
    </row>
    <row r="27" spans="1:3" x14ac:dyDescent="0.2">
      <c r="A27">
        <v>1961</v>
      </c>
      <c r="B27">
        <v>0.31188120000000003</v>
      </c>
      <c r="C27">
        <v>0.3069307</v>
      </c>
    </row>
    <row r="28" spans="1:3" x14ac:dyDescent="0.2">
      <c r="A28">
        <v>1962</v>
      </c>
      <c r="B28">
        <v>0.23175970000000001</v>
      </c>
      <c r="C28">
        <v>0.2274678</v>
      </c>
    </row>
    <row r="29" spans="1:3" x14ac:dyDescent="0.2">
      <c r="A29">
        <v>1963</v>
      </c>
      <c r="B29">
        <v>0.16597509999999999</v>
      </c>
      <c r="C29">
        <v>0.13692950000000001</v>
      </c>
    </row>
    <row r="30" spans="1:3" x14ac:dyDescent="0.2">
      <c r="A30">
        <v>1964</v>
      </c>
      <c r="B30">
        <v>0.18884119999999999</v>
      </c>
      <c r="C30">
        <v>0.13733909999999999</v>
      </c>
    </row>
    <row r="31" spans="1:3" x14ac:dyDescent="0.2">
      <c r="A31">
        <v>1965</v>
      </c>
      <c r="B31">
        <v>0.2631579</v>
      </c>
      <c r="C31">
        <v>0.2105263</v>
      </c>
    </row>
    <row r="32" spans="1:3" x14ac:dyDescent="0.2">
      <c r="A32">
        <v>1966</v>
      </c>
      <c r="B32">
        <v>0.29218110000000003</v>
      </c>
      <c r="C32">
        <v>0.218107</v>
      </c>
    </row>
    <row r="33" spans="1:3" x14ac:dyDescent="0.2">
      <c r="A33">
        <v>1967</v>
      </c>
      <c r="B33">
        <v>0.3696682</v>
      </c>
      <c r="C33">
        <v>0.26066349999999999</v>
      </c>
    </row>
    <row r="34" spans="1:3" x14ac:dyDescent="0.2">
      <c r="A34">
        <v>1968</v>
      </c>
      <c r="B34">
        <v>0.353211</v>
      </c>
      <c r="C34">
        <v>0.17431189999999999</v>
      </c>
    </row>
    <row r="35" spans="1:3" x14ac:dyDescent="0.2">
      <c r="A35">
        <v>1969</v>
      </c>
      <c r="B35">
        <v>0.46601939999999997</v>
      </c>
      <c r="C35">
        <v>0.30582520000000002</v>
      </c>
    </row>
    <row r="36" spans="1:3" x14ac:dyDescent="0.2">
      <c r="A36">
        <v>1970</v>
      </c>
      <c r="B36">
        <v>0.46575339999999998</v>
      </c>
      <c r="C36">
        <v>0.26484020000000003</v>
      </c>
    </row>
    <row r="37" spans="1:3" x14ac:dyDescent="0.2">
      <c r="A37">
        <v>1971</v>
      </c>
      <c r="B37">
        <v>0.4509804</v>
      </c>
      <c r="C37">
        <v>0.2156863</v>
      </c>
    </row>
    <row r="38" spans="1:3" x14ac:dyDescent="0.2">
      <c r="A38">
        <v>1972</v>
      </c>
      <c r="B38">
        <v>0.51219510000000001</v>
      </c>
      <c r="C38">
        <v>0.300813</v>
      </c>
    </row>
    <row r="39" spans="1:3" x14ac:dyDescent="0.2">
      <c r="A39">
        <v>1973</v>
      </c>
      <c r="B39">
        <v>0.55056179999999999</v>
      </c>
      <c r="C39">
        <v>0.32958799999999999</v>
      </c>
    </row>
    <row r="40" spans="1:3" x14ac:dyDescent="0.2">
      <c r="A40">
        <v>1974</v>
      </c>
      <c r="B40">
        <v>0.62686569999999997</v>
      </c>
      <c r="C40">
        <v>0.41791050000000002</v>
      </c>
    </row>
    <row r="41" spans="1:3" x14ac:dyDescent="0.2">
      <c r="A41">
        <v>1975</v>
      </c>
      <c r="B41">
        <v>0.53903350000000005</v>
      </c>
      <c r="C41">
        <v>0.29368030000000001</v>
      </c>
    </row>
    <row r="42" spans="1:3" x14ac:dyDescent="0.2">
      <c r="A42">
        <v>1976</v>
      </c>
      <c r="B42">
        <v>0.58888890000000005</v>
      </c>
      <c r="C42">
        <v>0.3</v>
      </c>
    </row>
    <row r="43" spans="1:3" x14ac:dyDescent="0.2">
      <c r="A43">
        <v>1977</v>
      </c>
      <c r="B43">
        <v>0.59550559999999997</v>
      </c>
      <c r="C43">
        <v>0.34456930000000002</v>
      </c>
    </row>
    <row r="44" spans="1:3" x14ac:dyDescent="0.2">
      <c r="A44">
        <v>1978</v>
      </c>
      <c r="B44">
        <v>0.65328470000000005</v>
      </c>
      <c r="C44">
        <v>0.35401460000000001</v>
      </c>
    </row>
    <row r="45" spans="1:3" x14ac:dyDescent="0.2">
      <c r="A45">
        <v>1979</v>
      </c>
      <c r="B45">
        <v>0.62357410000000002</v>
      </c>
      <c r="C45">
        <v>0.4144487</v>
      </c>
    </row>
    <row r="46" spans="1:3" x14ac:dyDescent="0.2">
      <c r="A46">
        <v>1980</v>
      </c>
      <c r="B46">
        <v>0.65168539999999997</v>
      </c>
      <c r="C46">
        <v>0.38576779999999999</v>
      </c>
    </row>
    <row r="47" spans="1:3" x14ac:dyDescent="0.2">
      <c r="A47">
        <v>1981</v>
      </c>
      <c r="B47">
        <v>0.67045460000000001</v>
      </c>
      <c r="C47">
        <v>0.3939394</v>
      </c>
    </row>
    <row r="48" spans="1:3" x14ac:dyDescent="0.2">
      <c r="A48">
        <v>1982</v>
      </c>
      <c r="B48">
        <v>0.74206349999999999</v>
      </c>
      <c r="C48">
        <v>0.45634920000000001</v>
      </c>
    </row>
    <row r="49" spans="1:3" x14ac:dyDescent="0.2">
      <c r="A49">
        <v>1983</v>
      </c>
      <c r="B49">
        <v>0.77777779999999996</v>
      </c>
      <c r="C49">
        <v>0.5515873</v>
      </c>
    </row>
    <row r="50" spans="1:3" x14ac:dyDescent="0.2">
      <c r="A50">
        <v>1984</v>
      </c>
      <c r="B50">
        <v>0.77254900000000004</v>
      </c>
      <c r="C50">
        <v>0.59607849999999996</v>
      </c>
    </row>
    <row r="51" spans="1:3" x14ac:dyDescent="0.2">
      <c r="A51">
        <v>1985</v>
      </c>
      <c r="B51">
        <v>0.82520320000000003</v>
      </c>
      <c r="C51">
        <v>0.57723579999999997</v>
      </c>
    </row>
    <row r="52" spans="1:3" x14ac:dyDescent="0.2">
      <c r="A52">
        <v>1986</v>
      </c>
      <c r="B52">
        <v>0.75732219999999995</v>
      </c>
      <c r="C52">
        <v>0.51464430000000005</v>
      </c>
    </row>
    <row r="53" spans="1:3" x14ac:dyDescent="0.2">
      <c r="A53">
        <v>1987</v>
      </c>
      <c r="B53">
        <v>0.81589959999999995</v>
      </c>
      <c r="C53">
        <v>0.56066950000000004</v>
      </c>
    </row>
    <row r="54" spans="1:3" x14ac:dyDescent="0.2">
      <c r="A54">
        <v>1988</v>
      </c>
      <c r="B54">
        <v>0.80168779999999995</v>
      </c>
      <c r="C54">
        <v>0.58649790000000002</v>
      </c>
    </row>
    <row r="55" spans="1:3" x14ac:dyDescent="0.2">
      <c r="A55">
        <v>1989</v>
      </c>
      <c r="B55">
        <v>0.81385280000000004</v>
      </c>
      <c r="C55">
        <v>0.54978349999999998</v>
      </c>
    </row>
    <row r="56" spans="1:3" x14ac:dyDescent="0.2">
      <c r="A56">
        <v>1990</v>
      </c>
      <c r="B56">
        <v>0.78403750000000005</v>
      </c>
      <c r="C56">
        <v>0.64319249999999994</v>
      </c>
    </row>
    <row r="57" spans="1:3" x14ac:dyDescent="0.2">
      <c r="A57">
        <v>1991</v>
      </c>
      <c r="B57">
        <v>0.82683980000000001</v>
      </c>
      <c r="C57">
        <v>0.6753247</v>
      </c>
    </row>
    <row r="58" spans="1:3" x14ac:dyDescent="0.2">
      <c r="A58">
        <v>1992</v>
      </c>
      <c r="B58">
        <v>0.75</v>
      </c>
      <c r="C58">
        <v>0.70416670000000003</v>
      </c>
    </row>
    <row r="59" spans="1:3" x14ac:dyDescent="0.2">
      <c r="A59">
        <v>1993</v>
      </c>
      <c r="B59">
        <v>0.80168779999999995</v>
      </c>
      <c r="C59">
        <v>0.80168779999999995</v>
      </c>
    </row>
    <row r="60" spans="1:3" x14ac:dyDescent="0.2">
      <c r="A60">
        <v>1994</v>
      </c>
      <c r="B60">
        <v>0.75527420000000001</v>
      </c>
      <c r="C60">
        <v>0.75527420000000001</v>
      </c>
    </row>
    <row r="61" spans="1:3" x14ac:dyDescent="0.2">
      <c r="A61">
        <v>1995</v>
      </c>
      <c r="B61">
        <v>0.84810129999999995</v>
      </c>
      <c r="C61">
        <v>0.84810129999999995</v>
      </c>
    </row>
    <row r="62" spans="1:3" x14ac:dyDescent="0.2">
      <c r="A62">
        <v>1996</v>
      </c>
      <c r="B62">
        <v>0.82700419999999997</v>
      </c>
      <c r="C62">
        <v>0.82700419999999997</v>
      </c>
    </row>
    <row r="63" spans="1:3" x14ac:dyDescent="0.2">
      <c r="A63">
        <v>1997</v>
      </c>
      <c r="B63">
        <v>0.86147180000000001</v>
      </c>
      <c r="C63">
        <v>0.86147180000000001</v>
      </c>
    </row>
    <row r="64" spans="1:3" x14ac:dyDescent="0.2">
      <c r="A64">
        <v>1998</v>
      </c>
      <c r="B64">
        <v>0.84474890000000002</v>
      </c>
      <c r="C64">
        <v>0.84474890000000002</v>
      </c>
    </row>
    <row r="65" spans="1:3" x14ac:dyDescent="0.2">
      <c r="A65">
        <v>1999</v>
      </c>
      <c r="B65">
        <v>0.915493</v>
      </c>
      <c r="C65">
        <v>0.915493</v>
      </c>
    </row>
    <row r="66" spans="1:3" x14ac:dyDescent="0.2">
      <c r="A66">
        <v>2000</v>
      </c>
      <c r="B66">
        <v>0.89583330000000005</v>
      </c>
      <c r="C66">
        <v>0.89583330000000005</v>
      </c>
    </row>
    <row r="67" spans="1:3" x14ac:dyDescent="0.2">
      <c r="A67">
        <v>2001</v>
      </c>
      <c r="B67">
        <v>0.86559140000000001</v>
      </c>
      <c r="C67">
        <v>0.86559140000000001</v>
      </c>
    </row>
    <row r="68" spans="1:3" x14ac:dyDescent="0.2">
      <c r="A68">
        <v>2002</v>
      </c>
      <c r="B68">
        <v>0.79569889999999999</v>
      </c>
      <c r="C68">
        <v>0.79569889999999999</v>
      </c>
    </row>
    <row r="69" spans="1:3" x14ac:dyDescent="0.2">
      <c r="A69">
        <v>2003</v>
      </c>
      <c r="B69">
        <v>0.85245899999999997</v>
      </c>
      <c r="C69">
        <v>0.85245899999999997</v>
      </c>
    </row>
    <row r="70" spans="1:3" x14ac:dyDescent="0.2">
      <c r="A70">
        <v>2004</v>
      </c>
      <c r="B70">
        <v>0.81182799999999999</v>
      </c>
      <c r="C70">
        <v>0.81182799999999999</v>
      </c>
    </row>
    <row r="71" spans="1:3" x14ac:dyDescent="0.2">
      <c r="A71">
        <v>2005</v>
      </c>
      <c r="B71">
        <v>0.77966100000000005</v>
      </c>
      <c r="C71">
        <v>0.77966100000000005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opLeftCell="A63" workbookViewId="0">
      <selection activeCell="A63" sqref="A63"/>
    </sheetView>
  </sheetViews>
  <sheetFormatPr defaultRowHeight="12.75" x14ac:dyDescent="0.2"/>
  <cols>
    <col min="2" max="2" width="18.42578125" bestFit="1" customWidth="1"/>
    <col min="3" max="3" width="19" bestFit="1" customWidth="1"/>
  </cols>
  <sheetData>
    <row r="1" spans="1:3" x14ac:dyDescent="0.2">
      <c r="A1" t="s">
        <v>0</v>
      </c>
      <c r="B1" t="s">
        <v>12</v>
      </c>
      <c r="C1" t="s">
        <v>11</v>
      </c>
    </row>
    <row r="2" spans="1:3" x14ac:dyDescent="0.2">
      <c r="A2">
        <v>1936</v>
      </c>
      <c r="B2">
        <v>0.80525179999999996</v>
      </c>
      <c r="C2">
        <v>0.80525179999999996</v>
      </c>
    </row>
    <row r="3" spans="1:3" x14ac:dyDescent="0.2">
      <c r="A3">
        <v>1937</v>
      </c>
      <c r="B3">
        <v>0.82679919999999996</v>
      </c>
      <c r="C3">
        <v>0.82679919999999996</v>
      </c>
    </row>
    <row r="4" spans="1:3" x14ac:dyDescent="0.2">
      <c r="A4">
        <v>1938</v>
      </c>
      <c r="B4">
        <v>0.85530870000000003</v>
      </c>
      <c r="C4">
        <v>0.85530870000000003</v>
      </c>
    </row>
    <row r="5" spans="1:3" x14ac:dyDescent="0.2">
      <c r="A5">
        <v>1939</v>
      </c>
      <c r="B5">
        <v>0.88184980000000002</v>
      </c>
      <c r="C5">
        <v>0.88184980000000002</v>
      </c>
    </row>
    <row r="6" spans="1:3" x14ac:dyDescent="0.2">
      <c r="A6">
        <v>1940</v>
      </c>
      <c r="B6">
        <v>0.90106109999999995</v>
      </c>
      <c r="C6">
        <v>0.90106109999999995</v>
      </c>
    </row>
    <row r="7" spans="1:3" x14ac:dyDescent="0.2">
      <c r="A7">
        <v>1941</v>
      </c>
      <c r="B7">
        <v>0.91267299999999996</v>
      </c>
      <c r="C7">
        <v>0.91267299999999996</v>
      </c>
    </row>
    <row r="8" spans="1:3" x14ac:dyDescent="0.2">
      <c r="A8">
        <v>1942</v>
      </c>
      <c r="B8">
        <v>0.79581760000000001</v>
      </c>
      <c r="C8">
        <v>0.79581760000000001</v>
      </c>
    </row>
    <row r="9" spans="1:3" x14ac:dyDescent="0.2">
      <c r="A9">
        <v>1943</v>
      </c>
      <c r="B9">
        <v>0.75583860000000003</v>
      </c>
      <c r="C9">
        <v>0.75583860000000003</v>
      </c>
    </row>
    <row r="10" spans="1:3" x14ac:dyDescent="0.2">
      <c r="A10">
        <v>1944</v>
      </c>
      <c r="B10">
        <v>0.74672179999999999</v>
      </c>
      <c r="C10">
        <v>0.74672179999999999</v>
      </c>
    </row>
    <row r="11" spans="1:3" x14ac:dyDescent="0.2">
      <c r="A11">
        <v>1945</v>
      </c>
      <c r="B11">
        <v>0.76499850000000003</v>
      </c>
      <c r="C11">
        <v>0.76499850000000003</v>
      </c>
    </row>
    <row r="12" spans="1:3" x14ac:dyDescent="0.2">
      <c r="A12">
        <v>1946</v>
      </c>
      <c r="B12">
        <v>0.75127770000000005</v>
      </c>
      <c r="C12">
        <v>0.75127770000000005</v>
      </c>
    </row>
    <row r="13" spans="1:3" x14ac:dyDescent="0.2">
      <c r="A13">
        <v>1947</v>
      </c>
      <c r="B13">
        <v>0.71393450000000003</v>
      </c>
      <c r="C13">
        <v>0.71393450000000003</v>
      </c>
    </row>
    <row r="14" spans="1:3" x14ac:dyDescent="0.2">
      <c r="A14">
        <v>1948</v>
      </c>
      <c r="B14">
        <v>0.70612799999999998</v>
      </c>
      <c r="C14">
        <v>0.70612799999999998</v>
      </c>
    </row>
    <row r="15" spans="1:3" x14ac:dyDescent="0.2">
      <c r="A15">
        <v>1949</v>
      </c>
      <c r="B15">
        <v>0.73071410000000003</v>
      </c>
      <c r="C15">
        <v>0.73071410000000003</v>
      </c>
    </row>
    <row r="16" spans="1:3" x14ac:dyDescent="0.2">
      <c r="A16">
        <v>1950</v>
      </c>
      <c r="B16">
        <v>0.73739160000000004</v>
      </c>
      <c r="C16">
        <v>0.73739160000000004</v>
      </c>
    </row>
    <row r="17" spans="1:3" x14ac:dyDescent="0.2">
      <c r="A17">
        <v>1951</v>
      </c>
      <c r="B17">
        <v>0.7304233</v>
      </c>
      <c r="C17">
        <v>0.7304233</v>
      </c>
    </row>
    <row r="18" spans="1:3" x14ac:dyDescent="0.2">
      <c r="A18">
        <v>1952</v>
      </c>
      <c r="B18">
        <v>0.68437800000000004</v>
      </c>
      <c r="C18">
        <v>0.68437800000000004</v>
      </c>
    </row>
    <row r="19" spans="1:3" x14ac:dyDescent="0.2">
      <c r="A19">
        <v>1953</v>
      </c>
      <c r="B19">
        <v>0.76701870000000005</v>
      </c>
      <c r="C19">
        <v>0.76701870000000005</v>
      </c>
    </row>
    <row r="20" spans="1:3" x14ac:dyDescent="0.2">
      <c r="A20">
        <v>1954</v>
      </c>
      <c r="B20">
        <v>0.73569099999999998</v>
      </c>
      <c r="C20">
        <v>0.73569099999999998</v>
      </c>
    </row>
    <row r="21" spans="1:3" x14ac:dyDescent="0.2">
      <c r="A21">
        <v>1955</v>
      </c>
      <c r="B21">
        <v>0.80813210000000002</v>
      </c>
      <c r="C21">
        <v>0.80813210000000002</v>
      </c>
    </row>
    <row r="22" spans="1:3" x14ac:dyDescent="0.2">
      <c r="A22">
        <v>1956</v>
      </c>
      <c r="B22">
        <v>0.78322329999999996</v>
      </c>
      <c r="C22">
        <v>0.78322329999999996</v>
      </c>
    </row>
    <row r="23" spans="1:3" x14ac:dyDescent="0.2">
      <c r="A23">
        <v>1957</v>
      </c>
      <c r="B23">
        <v>0.77563170000000004</v>
      </c>
      <c r="C23">
        <v>0.77563170000000004</v>
      </c>
    </row>
    <row r="24" spans="1:3" x14ac:dyDescent="0.2">
      <c r="A24">
        <v>1958</v>
      </c>
      <c r="B24">
        <v>0.79176250000000004</v>
      </c>
      <c r="C24">
        <v>0.79176250000000004</v>
      </c>
    </row>
    <row r="25" spans="1:3" x14ac:dyDescent="0.2">
      <c r="A25">
        <v>1959</v>
      </c>
      <c r="B25">
        <v>0.84421199999999996</v>
      </c>
      <c r="C25">
        <v>0.84421199999999996</v>
      </c>
    </row>
    <row r="26" spans="1:3" x14ac:dyDescent="0.2">
      <c r="A26">
        <v>1960</v>
      </c>
      <c r="B26">
        <v>0.75913010000000003</v>
      </c>
      <c r="C26">
        <v>0.75913010000000003</v>
      </c>
    </row>
    <row r="27" spans="1:3" x14ac:dyDescent="0.2">
      <c r="A27">
        <v>1961</v>
      </c>
      <c r="B27">
        <v>0.80434850000000002</v>
      </c>
      <c r="C27">
        <v>0.80434850000000002</v>
      </c>
    </row>
    <row r="28" spans="1:3" x14ac:dyDescent="0.2">
      <c r="A28">
        <v>1962</v>
      </c>
      <c r="B28">
        <v>0.77450660000000005</v>
      </c>
      <c r="C28">
        <v>0.77450660000000005</v>
      </c>
    </row>
    <row r="29" spans="1:3" x14ac:dyDescent="0.2">
      <c r="A29">
        <v>1963</v>
      </c>
      <c r="B29">
        <v>0.74933450000000001</v>
      </c>
      <c r="C29">
        <v>0.74933450000000001</v>
      </c>
    </row>
    <row r="30" spans="1:3" x14ac:dyDescent="0.2">
      <c r="A30">
        <v>1964</v>
      </c>
      <c r="B30">
        <v>0.77767739999999996</v>
      </c>
      <c r="C30">
        <v>0.77401679999999995</v>
      </c>
    </row>
    <row r="31" spans="1:3" x14ac:dyDescent="0.2">
      <c r="A31">
        <v>1965</v>
      </c>
      <c r="B31">
        <v>0.82</v>
      </c>
      <c r="C31">
        <v>0.81876720000000003</v>
      </c>
    </row>
    <row r="32" spans="1:3" x14ac:dyDescent="0.2">
      <c r="A32">
        <v>1966</v>
      </c>
      <c r="B32">
        <v>0.85950519999999997</v>
      </c>
      <c r="C32">
        <v>0.85037030000000002</v>
      </c>
    </row>
    <row r="33" spans="1:3" x14ac:dyDescent="0.2">
      <c r="A33">
        <v>1967</v>
      </c>
      <c r="B33">
        <v>0.90647319999999998</v>
      </c>
      <c r="C33">
        <v>0.89614629999999995</v>
      </c>
    </row>
    <row r="34" spans="1:3" x14ac:dyDescent="0.2">
      <c r="A34">
        <v>1968</v>
      </c>
      <c r="B34">
        <v>0.85871529999999996</v>
      </c>
      <c r="C34">
        <v>0.82099370000000005</v>
      </c>
    </row>
    <row r="35" spans="1:3" x14ac:dyDescent="0.2">
      <c r="A35">
        <v>1969</v>
      </c>
      <c r="B35">
        <v>0.98774189999999995</v>
      </c>
      <c r="C35">
        <v>0.95956300000000005</v>
      </c>
    </row>
    <row r="36" spans="1:3" x14ac:dyDescent="0.2">
      <c r="A36">
        <v>1970</v>
      </c>
      <c r="B36">
        <v>0.81612150000000006</v>
      </c>
      <c r="C36">
        <v>0.79220880000000005</v>
      </c>
    </row>
    <row r="37" spans="1:3" x14ac:dyDescent="0.2">
      <c r="A37">
        <v>1971</v>
      </c>
      <c r="B37">
        <v>0.80585519999999999</v>
      </c>
      <c r="C37">
        <v>0.76193180000000005</v>
      </c>
    </row>
    <row r="38" spans="1:3" x14ac:dyDescent="0.2">
      <c r="A38">
        <v>1972</v>
      </c>
      <c r="B38">
        <v>0.87531570000000003</v>
      </c>
      <c r="C38">
        <v>0.82392350000000003</v>
      </c>
    </row>
    <row r="39" spans="1:3" x14ac:dyDescent="0.2">
      <c r="A39">
        <v>1973</v>
      </c>
      <c r="B39">
        <v>0.8726351</v>
      </c>
      <c r="C39">
        <v>0.85972289999999996</v>
      </c>
    </row>
    <row r="40" spans="1:3" x14ac:dyDescent="0.2">
      <c r="A40">
        <v>1974</v>
      </c>
      <c r="B40">
        <v>0.97680389999999995</v>
      </c>
      <c r="C40">
        <v>0.93133239999999995</v>
      </c>
    </row>
    <row r="41" spans="1:3" x14ac:dyDescent="0.2">
      <c r="A41">
        <v>1975</v>
      </c>
      <c r="B41">
        <v>0.89504450000000002</v>
      </c>
      <c r="C41">
        <v>0.8241946</v>
      </c>
    </row>
    <row r="42" spans="1:3" x14ac:dyDescent="0.2">
      <c r="A42">
        <v>1976</v>
      </c>
      <c r="B42">
        <v>0.89277680000000004</v>
      </c>
      <c r="C42">
        <v>0.8501377</v>
      </c>
    </row>
    <row r="43" spans="1:3" x14ac:dyDescent="0.2">
      <c r="A43">
        <v>1977</v>
      </c>
      <c r="B43">
        <v>0.97291280000000002</v>
      </c>
      <c r="C43">
        <v>0.94692089999999995</v>
      </c>
    </row>
    <row r="44" spans="1:3" x14ac:dyDescent="0.2">
      <c r="A44">
        <v>1978</v>
      </c>
      <c r="B44">
        <v>1.0664070000000001</v>
      </c>
      <c r="C44">
        <v>1.0317890000000001</v>
      </c>
    </row>
    <row r="45" spans="1:3" x14ac:dyDescent="0.2">
      <c r="A45">
        <v>1979</v>
      </c>
      <c r="B45">
        <v>1.079215</v>
      </c>
      <c r="C45">
        <v>1.058233</v>
      </c>
    </row>
    <row r="46" spans="1:3" x14ac:dyDescent="0.2">
      <c r="A46">
        <v>1980</v>
      </c>
      <c r="B46">
        <v>1.0473060000000001</v>
      </c>
      <c r="C46">
        <v>0.98989150000000004</v>
      </c>
    </row>
    <row r="47" spans="1:3" x14ac:dyDescent="0.2">
      <c r="A47">
        <v>1981</v>
      </c>
      <c r="B47">
        <v>1.0845210000000001</v>
      </c>
      <c r="C47">
        <v>0.99825120000000001</v>
      </c>
    </row>
    <row r="48" spans="1:3" x14ac:dyDescent="0.2">
      <c r="A48">
        <v>1982</v>
      </c>
      <c r="B48">
        <v>1.032449</v>
      </c>
      <c r="C48">
        <v>0.96408749999999999</v>
      </c>
    </row>
    <row r="49" spans="1:3" x14ac:dyDescent="0.2">
      <c r="A49">
        <v>1983</v>
      </c>
      <c r="B49">
        <v>1.1611359999999999</v>
      </c>
      <c r="C49">
        <v>1.1118440000000001</v>
      </c>
    </row>
    <row r="50" spans="1:3" x14ac:dyDescent="0.2">
      <c r="A50">
        <v>1984</v>
      </c>
      <c r="B50">
        <v>1.286392</v>
      </c>
      <c r="C50">
        <v>1.231943</v>
      </c>
    </row>
    <row r="51" spans="1:3" x14ac:dyDescent="0.2">
      <c r="A51">
        <v>1985</v>
      </c>
      <c r="B51">
        <v>1.4084179999999999</v>
      </c>
      <c r="C51">
        <v>1.3205929999999999</v>
      </c>
    </row>
    <row r="52" spans="1:3" x14ac:dyDescent="0.2">
      <c r="A52">
        <v>1986</v>
      </c>
      <c r="B52">
        <v>1.500434</v>
      </c>
      <c r="C52">
        <v>1.4866090000000001</v>
      </c>
    </row>
    <row r="53" spans="1:3" x14ac:dyDescent="0.2">
      <c r="A53">
        <v>1987</v>
      </c>
      <c r="B53">
        <v>1.7396579999999999</v>
      </c>
      <c r="C53">
        <v>1.5178179999999999</v>
      </c>
    </row>
    <row r="54" spans="1:3" x14ac:dyDescent="0.2">
      <c r="A54">
        <v>1988</v>
      </c>
      <c r="B54">
        <v>1.8148880000000001</v>
      </c>
      <c r="C54">
        <v>1.667772</v>
      </c>
    </row>
    <row r="55" spans="1:3" x14ac:dyDescent="0.2">
      <c r="A55">
        <v>1989</v>
      </c>
      <c r="B55">
        <v>1.9706459999999999</v>
      </c>
      <c r="C55">
        <v>1.7280660000000001</v>
      </c>
    </row>
    <row r="56" spans="1:3" x14ac:dyDescent="0.2">
      <c r="A56">
        <v>1990</v>
      </c>
      <c r="B56">
        <v>1.8594889999999999</v>
      </c>
      <c r="C56">
        <v>1.735233</v>
      </c>
    </row>
    <row r="57" spans="1:3" x14ac:dyDescent="0.2">
      <c r="A57">
        <v>1991</v>
      </c>
      <c r="B57">
        <v>1.6260159999999999</v>
      </c>
      <c r="C57">
        <v>1.542802</v>
      </c>
    </row>
    <row r="58" spans="1:3" x14ac:dyDescent="0.2">
      <c r="A58">
        <v>1992</v>
      </c>
      <c r="B58">
        <v>1.631124</v>
      </c>
      <c r="C58">
        <v>1.631124</v>
      </c>
    </row>
    <row r="59" spans="1:3" x14ac:dyDescent="0.2">
      <c r="A59">
        <v>1993</v>
      </c>
      <c r="B59">
        <v>1.9540230000000001</v>
      </c>
      <c r="C59">
        <v>1.9540230000000001</v>
      </c>
    </row>
    <row r="60" spans="1:3" x14ac:dyDescent="0.2">
      <c r="A60">
        <v>1994</v>
      </c>
      <c r="B60">
        <v>2.3043809999999998</v>
      </c>
      <c r="C60">
        <v>2.3043809999999998</v>
      </c>
    </row>
    <row r="61" spans="1:3" x14ac:dyDescent="0.2">
      <c r="A61">
        <v>1995</v>
      </c>
      <c r="B61">
        <v>2.4901659999999999</v>
      </c>
      <c r="C61">
        <v>2.4901659999999999</v>
      </c>
    </row>
    <row r="62" spans="1:3" x14ac:dyDescent="0.2">
      <c r="A62">
        <v>1996</v>
      </c>
      <c r="B62">
        <v>2.9771169999999998</v>
      </c>
      <c r="C62">
        <v>2.9771169999999998</v>
      </c>
    </row>
    <row r="63" spans="1:3" x14ac:dyDescent="0.2">
      <c r="A63">
        <v>1997</v>
      </c>
      <c r="B63">
        <v>3.382819</v>
      </c>
      <c r="C63">
        <v>3.382819</v>
      </c>
    </row>
    <row r="64" spans="1:3" x14ac:dyDescent="0.2">
      <c r="A64">
        <v>1998</v>
      </c>
      <c r="B64">
        <v>3.3302589999999999</v>
      </c>
      <c r="C64">
        <v>3.3302589999999999</v>
      </c>
    </row>
    <row r="65" spans="1:3" x14ac:dyDescent="0.2">
      <c r="A65">
        <v>1999</v>
      </c>
      <c r="B65">
        <v>4.1761999999999997</v>
      </c>
      <c r="C65">
        <v>4.1761999999999997</v>
      </c>
    </row>
    <row r="66" spans="1:3" x14ac:dyDescent="0.2">
      <c r="A66">
        <v>2000</v>
      </c>
      <c r="B66">
        <v>4.6238590000000004</v>
      </c>
      <c r="C66">
        <v>4.6238590000000004</v>
      </c>
    </row>
    <row r="67" spans="1:3" x14ac:dyDescent="0.2">
      <c r="A67">
        <v>2001</v>
      </c>
      <c r="B67">
        <v>4.1519950000000003</v>
      </c>
      <c r="C67">
        <v>4.1519950000000003</v>
      </c>
    </row>
    <row r="68" spans="1:3" x14ac:dyDescent="0.2">
      <c r="A68">
        <v>2002</v>
      </c>
      <c r="B68">
        <v>3.9917410000000002</v>
      </c>
      <c r="C68">
        <v>3.9917410000000002</v>
      </c>
    </row>
    <row r="69" spans="1:3" x14ac:dyDescent="0.2">
      <c r="A69">
        <v>2003</v>
      </c>
      <c r="B69">
        <v>3.7974209999999999</v>
      </c>
      <c r="C69">
        <v>3.7974209999999999</v>
      </c>
    </row>
    <row r="70" spans="1:3" x14ac:dyDescent="0.2">
      <c r="A70">
        <v>2004</v>
      </c>
      <c r="B70">
        <v>3.972261</v>
      </c>
      <c r="C70">
        <v>3.972261</v>
      </c>
    </row>
    <row r="71" spans="1:3" x14ac:dyDescent="0.2">
      <c r="A71">
        <v>2005</v>
      </c>
      <c r="B71">
        <v>4.3225860000000003</v>
      </c>
      <c r="C71">
        <v>4.3225860000000003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2.75" x14ac:dyDescent="0.2"/>
  <cols>
    <col min="2" max="2" width="18.42578125" bestFit="1" customWidth="1"/>
    <col min="3" max="3" width="19" bestFit="1" customWidth="1"/>
  </cols>
  <sheetData>
    <row r="1" spans="1:3" x14ac:dyDescent="0.2">
      <c r="A1" t="s">
        <v>0</v>
      </c>
      <c r="B1" t="s">
        <v>12</v>
      </c>
      <c r="C1" t="s">
        <v>11</v>
      </c>
    </row>
    <row r="2" spans="1:3" x14ac:dyDescent="0.2">
      <c r="A2">
        <v>1936</v>
      </c>
      <c r="B2">
        <v>0</v>
      </c>
      <c r="C2">
        <v>0</v>
      </c>
    </row>
    <row r="3" spans="1:3" x14ac:dyDescent="0.2">
      <c r="A3">
        <v>1937</v>
      </c>
      <c r="B3">
        <v>0</v>
      </c>
      <c r="C3">
        <v>0</v>
      </c>
    </row>
    <row r="4" spans="1:3" x14ac:dyDescent="0.2">
      <c r="A4">
        <v>1938</v>
      </c>
      <c r="B4">
        <v>0</v>
      </c>
      <c r="C4">
        <v>0</v>
      </c>
    </row>
    <row r="5" spans="1:3" x14ac:dyDescent="0.2">
      <c r="A5">
        <v>1939</v>
      </c>
      <c r="B5">
        <v>5.2356E-3</v>
      </c>
      <c r="C5">
        <v>5.2356E-3</v>
      </c>
    </row>
    <row r="6" spans="1:3" x14ac:dyDescent="0.2">
      <c r="A6">
        <v>1940</v>
      </c>
      <c r="B6">
        <v>5.0505000000000003E-3</v>
      </c>
      <c r="C6">
        <v>5.0505000000000003E-3</v>
      </c>
    </row>
    <row r="7" spans="1:3" x14ac:dyDescent="0.2">
      <c r="A7">
        <v>1941</v>
      </c>
      <c r="B7">
        <v>9.8039000000000008E-3</v>
      </c>
      <c r="C7">
        <v>9.8039000000000008E-3</v>
      </c>
    </row>
    <row r="8" spans="1:3" x14ac:dyDescent="0.2">
      <c r="A8">
        <v>1942</v>
      </c>
      <c r="B8">
        <v>0</v>
      </c>
      <c r="C8">
        <v>0</v>
      </c>
    </row>
    <row r="9" spans="1:3" x14ac:dyDescent="0.2">
      <c r="A9">
        <v>1943</v>
      </c>
      <c r="B9">
        <v>0</v>
      </c>
      <c r="C9">
        <v>0</v>
      </c>
    </row>
    <row r="10" spans="1:3" x14ac:dyDescent="0.2">
      <c r="A10">
        <v>1944</v>
      </c>
      <c r="B10">
        <v>0</v>
      </c>
      <c r="C10">
        <v>0</v>
      </c>
    </row>
    <row r="11" spans="1:3" x14ac:dyDescent="0.2">
      <c r="A11">
        <v>1945</v>
      </c>
      <c r="B11">
        <v>2.28311E-2</v>
      </c>
      <c r="C11">
        <v>2.28311E-2</v>
      </c>
    </row>
    <row r="12" spans="1:3" x14ac:dyDescent="0.2">
      <c r="A12">
        <v>1946</v>
      </c>
      <c r="B12">
        <v>1.8099500000000001E-2</v>
      </c>
      <c r="C12">
        <v>1.8099500000000001E-2</v>
      </c>
    </row>
    <row r="13" spans="1:3" x14ac:dyDescent="0.2">
      <c r="A13">
        <v>1947</v>
      </c>
      <c r="B13">
        <v>2.6200899999999999E-2</v>
      </c>
      <c r="C13">
        <v>2.6200899999999999E-2</v>
      </c>
    </row>
    <row r="14" spans="1:3" x14ac:dyDescent="0.2">
      <c r="A14">
        <v>1948</v>
      </c>
      <c r="B14">
        <v>8.7718999999999991E-3</v>
      </c>
      <c r="C14">
        <v>8.7718999999999991E-3</v>
      </c>
    </row>
    <row r="15" spans="1:3" x14ac:dyDescent="0.2">
      <c r="A15">
        <v>1949</v>
      </c>
      <c r="B15">
        <v>1.7699099999999999E-2</v>
      </c>
      <c r="C15">
        <v>1.7699099999999999E-2</v>
      </c>
    </row>
    <row r="16" spans="1:3" x14ac:dyDescent="0.2">
      <c r="A16">
        <v>1950</v>
      </c>
      <c r="B16">
        <v>2.5974000000000001E-2</v>
      </c>
      <c r="C16">
        <v>2.5974000000000001E-2</v>
      </c>
    </row>
    <row r="17" spans="1:3" x14ac:dyDescent="0.2">
      <c r="A17">
        <v>1951</v>
      </c>
      <c r="B17">
        <v>4.4843000000000001E-2</v>
      </c>
      <c r="C17">
        <v>4.4843000000000001E-2</v>
      </c>
    </row>
    <row r="18" spans="1:3" x14ac:dyDescent="0.2">
      <c r="A18">
        <v>1952</v>
      </c>
      <c r="B18">
        <v>2.2026400000000002E-2</v>
      </c>
      <c r="C18">
        <v>2.2026400000000002E-2</v>
      </c>
    </row>
    <row r="19" spans="1:3" x14ac:dyDescent="0.2">
      <c r="A19">
        <v>1953</v>
      </c>
      <c r="B19">
        <v>0.1447368</v>
      </c>
      <c r="C19">
        <v>0.1447368</v>
      </c>
    </row>
    <row r="20" spans="1:3" x14ac:dyDescent="0.2">
      <c r="A20">
        <v>1954</v>
      </c>
      <c r="B20">
        <v>0.18644069999999999</v>
      </c>
      <c r="C20">
        <v>0.18644069999999999</v>
      </c>
    </row>
    <row r="21" spans="1:3" x14ac:dyDescent="0.2">
      <c r="A21">
        <v>1955</v>
      </c>
      <c r="B21">
        <v>0.2360515</v>
      </c>
      <c r="C21">
        <v>0.2360515</v>
      </c>
    </row>
    <row r="22" spans="1:3" x14ac:dyDescent="0.2">
      <c r="A22">
        <v>1956</v>
      </c>
      <c r="B22">
        <v>0.23206750000000001</v>
      </c>
      <c r="C22">
        <v>0.23206750000000001</v>
      </c>
    </row>
    <row r="23" spans="1:3" x14ac:dyDescent="0.2">
      <c r="A23">
        <v>1957</v>
      </c>
      <c r="B23">
        <v>0.17094019999999999</v>
      </c>
      <c r="C23">
        <v>0.17094019999999999</v>
      </c>
    </row>
    <row r="24" spans="1:3" x14ac:dyDescent="0.2">
      <c r="A24">
        <v>1958</v>
      </c>
      <c r="B24">
        <v>0.2372881</v>
      </c>
      <c r="C24">
        <v>0.2372881</v>
      </c>
    </row>
    <row r="25" spans="1:3" x14ac:dyDescent="0.2">
      <c r="A25">
        <v>1959</v>
      </c>
      <c r="B25">
        <v>0.25974029999999998</v>
      </c>
      <c r="C25">
        <v>0.25974029999999998</v>
      </c>
    </row>
    <row r="26" spans="1:3" x14ac:dyDescent="0.2">
      <c r="A26">
        <v>1960</v>
      </c>
      <c r="B26">
        <v>0.25652170000000002</v>
      </c>
      <c r="C26">
        <v>0.25652170000000002</v>
      </c>
    </row>
    <row r="27" spans="1:3" x14ac:dyDescent="0.2">
      <c r="A27">
        <v>1961</v>
      </c>
      <c r="B27">
        <v>0.33663369999999998</v>
      </c>
      <c r="C27">
        <v>0.33663369999999998</v>
      </c>
    </row>
    <row r="28" spans="1:3" x14ac:dyDescent="0.2">
      <c r="A28">
        <v>1962</v>
      </c>
      <c r="B28">
        <v>0.28755360000000002</v>
      </c>
      <c r="C28">
        <v>0.28755360000000002</v>
      </c>
    </row>
    <row r="29" spans="1:3" x14ac:dyDescent="0.2">
      <c r="A29">
        <v>1963</v>
      </c>
      <c r="B29">
        <v>0.25726139999999997</v>
      </c>
      <c r="C29">
        <v>0.24481330000000001</v>
      </c>
    </row>
    <row r="30" spans="1:3" x14ac:dyDescent="0.2">
      <c r="A30">
        <v>1964</v>
      </c>
      <c r="B30">
        <v>0.32188840000000002</v>
      </c>
      <c r="C30">
        <v>0.31330469999999999</v>
      </c>
    </row>
    <row r="31" spans="1:3" x14ac:dyDescent="0.2">
      <c r="A31">
        <v>1965</v>
      </c>
      <c r="B31">
        <v>0.3333333</v>
      </c>
      <c r="C31">
        <v>0.3114035</v>
      </c>
    </row>
    <row r="32" spans="1:3" x14ac:dyDescent="0.2">
      <c r="A32">
        <v>1966</v>
      </c>
      <c r="B32">
        <v>0.30452669999999998</v>
      </c>
      <c r="C32">
        <v>0.2510288</v>
      </c>
    </row>
    <row r="33" spans="1:3" x14ac:dyDescent="0.2">
      <c r="A33">
        <v>1967</v>
      </c>
      <c r="B33">
        <v>0.28436020000000001</v>
      </c>
      <c r="C33">
        <v>0.18957350000000001</v>
      </c>
    </row>
    <row r="34" spans="1:3" x14ac:dyDescent="0.2">
      <c r="A34">
        <v>1968</v>
      </c>
      <c r="B34">
        <v>0.32568809999999998</v>
      </c>
      <c r="C34">
        <v>0.21100920000000001</v>
      </c>
    </row>
    <row r="35" spans="1:3" x14ac:dyDescent="0.2">
      <c r="A35">
        <v>1969</v>
      </c>
      <c r="B35">
        <v>0.35436889999999999</v>
      </c>
      <c r="C35">
        <v>0.223301</v>
      </c>
    </row>
    <row r="36" spans="1:3" x14ac:dyDescent="0.2">
      <c r="A36">
        <v>1970</v>
      </c>
      <c r="B36">
        <v>0.25114150000000002</v>
      </c>
      <c r="C36">
        <v>0.10958900000000001</v>
      </c>
    </row>
    <row r="37" spans="1:3" x14ac:dyDescent="0.2">
      <c r="A37">
        <v>1971</v>
      </c>
      <c r="B37">
        <v>0.38431369999999998</v>
      </c>
      <c r="C37">
        <v>0.2470588</v>
      </c>
    </row>
    <row r="38" spans="1:3" x14ac:dyDescent="0.2">
      <c r="A38">
        <v>1972</v>
      </c>
      <c r="B38">
        <v>0.35772359999999997</v>
      </c>
      <c r="C38">
        <v>0.21138209999999999</v>
      </c>
    </row>
    <row r="39" spans="1:3" x14ac:dyDescent="0.2">
      <c r="A39">
        <v>1973</v>
      </c>
      <c r="B39">
        <v>0.26966289999999998</v>
      </c>
      <c r="C39">
        <v>0.164794</v>
      </c>
    </row>
    <row r="40" spans="1:3" x14ac:dyDescent="0.2">
      <c r="A40">
        <v>1974</v>
      </c>
      <c r="B40">
        <v>0.27238810000000002</v>
      </c>
      <c r="C40">
        <v>0.1231343</v>
      </c>
    </row>
    <row r="41" spans="1:3" x14ac:dyDescent="0.2">
      <c r="A41">
        <v>1975</v>
      </c>
      <c r="B41">
        <v>0.26394050000000002</v>
      </c>
      <c r="C41">
        <v>0.16356879999999999</v>
      </c>
    </row>
    <row r="42" spans="1:3" x14ac:dyDescent="0.2">
      <c r="A42">
        <v>1976</v>
      </c>
      <c r="B42">
        <v>0.30370370000000002</v>
      </c>
      <c r="C42">
        <v>0.22222220000000001</v>
      </c>
    </row>
    <row r="43" spans="1:3" x14ac:dyDescent="0.2">
      <c r="A43">
        <v>1977</v>
      </c>
      <c r="B43">
        <v>0.28838950000000002</v>
      </c>
      <c r="C43">
        <v>0.18352060000000001</v>
      </c>
    </row>
    <row r="44" spans="1:3" x14ac:dyDescent="0.2">
      <c r="A44">
        <v>1978</v>
      </c>
      <c r="B44">
        <v>0.31751819999999997</v>
      </c>
      <c r="C44">
        <v>0.1605839</v>
      </c>
    </row>
    <row r="45" spans="1:3" x14ac:dyDescent="0.2">
      <c r="A45">
        <v>1979</v>
      </c>
      <c r="B45">
        <v>0.32699620000000001</v>
      </c>
      <c r="C45">
        <v>0.1711027</v>
      </c>
    </row>
    <row r="46" spans="1:3" x14ac:dyDescent="0.2">
      <c r="A46">
        <v>1980</v>
      </c>
      <c r="B46">
        <v>0.4456929</v>
      </c>
      <c r="C46">
        <v>0.28089890000000001</v>
      </c>
    </row>
    <row r="47" spans="1:3" x14ac:dyDescent="0.2">
      <c r="A47">
        <v>1981</v>
      </c>
      <c r="B47">
        <v>0.38636359999999997</v>
      </c>
      <c r="C47">
        <v>0.1969697</v>
      </c>
    </row>
    <row r="48" spans="1:3" x14ac:dyDescent="0.2">
      <c r="A48">
        <v>1982</v>
      </c>
      <c r="B48">
        <v>0.3650794</v>
      </c>
      <c r="C48">
        <v>0.1865079</v>
      </c>
    </row>
    <row r="49" spans="1:3" x14ac:dyDescent="0.2">
      <c r="A49">
        <v>1983</v>
      </c>
      <c r="B49">
        <v>0.46031749999999999</v>
      </c>
      <c r="C49">
        <v>0.31746029999999997</v>
      </c>
    </row>
    <row r="50" spans="1:3" x14ac:dyDescent="0.2">
      <c r="A50">
        <v>1984</v>
      </c>
      <c r="B50">
        <v>0.37254900000000002</v>
      </c>
      <c r="C50">
        <v>0.29019610000000001</v>
      </c>
    </row>
    <row r="51" spans="1:3" x14ac:dyDescent="0.2">
      <c r="A51">
        <v>1985</v>
      </c>
      <c r="B51">
        <v>0.45934960000000002</v>
      </c>
      <c r="C51">
        <v>0.3170732</v>
      </c>
    </row>
    <row r="52" spans="1:3" x14ac:dyDescent="0.2">
      <c r="A52">
        <v>1986</v>
      </c>
      <c r="B52">
        <v>0.47698750000000001</v>
      </c>
      <c r="C52">
        <v>0.38912140000000001</v>
      </c>
    </row>
    <row r="53" spans="1:3" x14ac:dyDescent="0.2">
      <c r="A53">
        <v>1987</v>
      </c>
      <c r="B53">
        <v>0.4853556</v>
      </c>
      <c r="C53">
        <v>0.37238490000000002</v>
      </c>
    </row>
    <row r="54" spans="1:3" x14ac:dyDescent="0.2">
      <c r="A54">
        <v>1988</v>
      </c>
      <c r="B54">
        <v>0.35864980000000002</v>
      </c>
      <c r="C54">
        <v>0.26582280000000003</v>
      </c>
    </row>
    <row r="55" spans="1:3" x14ac:dyDescent="0.2">
      <c r="A55">
        <v>1989</v>
      </c>
      <c r="B55">
        <v>0.41991339999999999</v>
      </c>
      <c r="C55">
        <v>0.36363640000000003</v>
      </c>
    </row>
    <row r="56" spans="1:3" x14ac:dyDescent="0.2">
      <c r="A56">
        <v>1990</v>
      </c>
      <c r="B56">
        <v>0.314554</v>
      </c>
      <c r="C56">
        <v>0.2769953</v>
      </c>
    </row>
    <row r="57" spans="1:3" x14ac:dyDescent="0.2">
      <c r="A57">
        <v>1991</v>
      </c>
      <c r="B57">
        <v>0.3506494</v>
      </c>
      <c r="C57">
        <v>0.2813853</v>
      </c>
    </row>
    <row r="58" spans="1:3" x14ac:dyDescent="0.2">
      <c r="A58">
        <v>1992</v>
      </c>
      <c r="B58">
        <v>0.48749999999999999</v>
      </c>
      <c r="C58">
        <v>0.47639490000000001</v>
      </c>
    </row>
    <row r="59" spans="1:3" x14ac:dyDescent="0.2">
      <c r="A59">
        <v>1993</v>
      </c>
      <c r="B59">
        <v>0.43037969999999998</v>
      </c>
      <c r="C59">
        <v>0.43220340000000002</v>
      </c>
    </row>
    <row r="60" spans="1:3" x14ac:dyDescent="0.2">
      <c r="A60">
        <v>1994</v>
      </c>
      <c r="B60">
        <v>0.43459920000000002</v>
      </c>
      <c r="C60">
        <v>0.44206010000000001</v>
      </c>
    </row>
    <row r="61" spans="1:3" x14ac:dyDescent="0.2">
      <c r="A61">
        <v>1995</v>
      </c>
      <c r="B61">
        <v>0.45991559999999998</v>
      </c>
      <c r="C61">
        <v>0.46186440000000001</v>
      </c>
    </row>
    <row r="62" spans="1:3" x14ac:dyDescent="0.2">
      <c r="A62">
        <v>1996</v>
      </c>
      <c r="B62">
        <v>0.4852321</v>
      </c>
      <c r="C62">
        <v>0.49356220000000001</v>
      </c>
    </row>
    <row r="63" spans="1:3" x14ac:dyDescent="0.2">
      <c r="B63">
        <v>0.51082249999999996</v>
      </c>
      <c r="C63">
        <v>0.52444449999999998</v>
      </c>
    </row>
    <row r="64" spans="1:3" x14ac:dyDescent="0.2">
      <c r="A64">
        <v>1998</v>
      </c>
      <c r="B64">
        <v>0.52054789999999995</v>
      </c>
      <c r="C64">
        <v>0.53271029999999997</v>
      </c>
    </row>
    <row r="65" spans="1:3" x14ac:dyDescent="0.2">
      <c r="A65">
        <v>1999</v>
      </c>
      <c r="B65">
        <v>0.4507042</v>
      </c>
      <c r="C65">
        <v>0.4549763</v>
      </c>
    </row>
    <row r="66" spans="1:3" x14ac:dyDescent="0.2">
      <c r="A66">
        <v>2000</v>
      </c>
      <c r="B66">
        <v>0.4322917</v>
      </c>
      <c r="C66">
        <v>0.43915340000000003</v>
      </c>
    </row>
    <row r="67" spans="1:3" x14ac:dyDescent="0.2">
      <c r="A67">
        <v>2001</v>
      </c>
      <c r="B67">
        <v>0.40322580000000002</v>
      </c>
      <c r="C67">
        <v>0.4166667</v>
      </c>
    </row>
    <row r="68" spans="1:3" x14ac:dyDescent="0.2">
      <c r="A68">
        <v>2002</v>
      </c>
      <c r="B68">
        <v>0.40322580000000002</v>
      </c>
      <c r="C68">
        <v>0.40983609999999998</v>
      </c>
    </row>
    <row r="69" spans="1:3" x14ac:dyDescent="0.2">
      <c r="A69">
        <v>2003</v>
      </c>
      <c r="B69">
        <v>0.44262299999999999</v>
      </c>
      <c r="C69">
        <v>0.45</v>
      </c>
    </row>
    <row r="70" spans="1:3" x14ac:dyDescent="0.2">
      <c r="A70">
        <v>2004</v>
      </c>
      <c r="B70">
        <v>0.61290319999999998</v>
      </c>
      <c r="C70">
        <v>0.62295080000000003</v>
      </c>
    </row>
    <row r="71" spans="1:3" x14ac:dyDescent="0.2">
      <c r="A71">
        <v>2005</v>
      </c>
      <c r="B71">
        <v>0.57627119999999998</v>
      </c>
      <c r="C71">
        <v>0.57627119999999998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2" workbookViewId="0">
      <selection activeCell="B34" sqref="B34"/>
    </sheetView>
  </sheetViews>
  <sheetFormatPr defaultRowHeight="12.75" x14ac:dyDescent="0.2"/>
  <cols>
    <col min="2" max="2" width="10.5703125" bestFit="1" customWidth="1"/>
    <col min="3" max="3" width="11.7109375" bestFit="1" customWidth="1"/>
    <col min="6" max="6" width="11.7109375" customWidth="1"/>
    <col min="7" max="7" width="11.7109375" bestFit="1" customWidth="1"/>
    <col min="8" max="8" width="11.7109375" customWidth="1"/>
    <col min="10" max="10" width="11.42578125" customWidth="1"/>
    <col min="11" max="11" width="11.7109375" bestFit="1" customWidth="1"/>
    <col min="12" max="12" width="10.140625" customWidth="1"/>
  </cols>
  <sheetData>
    <row r="1" spans="1:13" x14ac:dyDescent="0.2">
      <c r="B1" t="s">
        <v>17</v>
      </c>
      <c r="F1" t="s">
        <v>18</v>
      </c>
      <c r="J1" t="s">
        <v>19</v>
      </c>
    </row>
    <row r="2" spans="1:13" x14ac:dyDescent="0.2">
      <c r="A2" t="s">
        <v>0</v>
      </c>
      <c r="B2" t="s">
        <v>13</v>
      </c>
      <c r="C2" t="s">
        <v>16</v>
      </c>
      <c r="D2" t="s">
        <v>15</v>
      </c>
      <c r="E2" t="s">
        <v>14</v>
      </c>
      <c r="F2" t="s">
        <v>13</v>
      </c>
      <c r="G2" t="s">
        <v>16</v>
      </c>
      <c r="H2" t="s">
        <v>15</v>
      </c>
      <c r="I2" t="s">
        <v>14</v>
      </c>
      <c r="J2" t="s">
        <v>13</v>
      </c>
      <c r="K2" t="s">
        <v>16</v>
      </c>
      <c r="L2" t="s">
        <v>15</v>
      </c>
      <c r="M2" t="s">
        <v>14</v>
      </c>
    </row>
    <row r="3" spans="1:13" x14ac:dyDescent="0.2">
      <c r="A3">
        <v>1960</v>
      </c>
      <c r="B3">
        <v>0.94535469999999999</v>
      </c>
      <c r="F3">
        <v>0.74333970000000005</v>
      </c>
      <c r="J3">
        <v>0.54197910000000005</v>
      </c>
    </row>
    <row r="4" spans="1:13" x14ac:dyDescent="0.2">
      <c r="A4">
        <v>1961</v>
      </c>
      <c r="B4">
        <v>0.91805060000000005</v>
      </c>
      <c r="F4">
        <v>0.69830270000000005</v>
      </c>
      <c r="J4">
        <v>0.67181040000000003</v>
      </c>
    </row>
    <row r="5" spans="1:13" x14ac:dyDescent="0.2">
      <c r="A5">
        <v>1962</v>
      </c>
      <c r="B5">
        <v>0.95508280000000001</v>
      </c>
      <c r="F5">
        <v>0.75423030000000002</v>
      </c>
      <c r="J5">
        <v>0.57019869999999995</v>
      </c>
    </row>
    <row r="6" spans="1:13" x14ac:dyDescent="0.2">
      <c r="A6">
        <v>1963</v>
      </c>
      <c r="B6">
        <v>0.87592680000000001</v>
      </c>
      <c r="F6">
        <v>0.75970590000000005</v>
      </c>
      <c r="J6">
        <v>0.6190196</v>
      </c>
    </row>
    <row r="7" spans="1:13" x14ac:dyDescent="0.2">
      <c r="A7">
        <v>1964</v>
      </c>
      <c r="B7">
        <v>1.001268</v>
      </c>
      <c r="F7">
        <v>0.78912040000000006</v>
      </c>
      <c r="J7">
        <v>0.65408219999999995</v>
      </c>
    </row>
    <row r="8" spans="1:13" x14ac:dyDescent="0.2">
      <c r="A8">
        <v>1965</v>
      </c>
      <c r="B8">
        <v>0.98399999999999999</v>
      </c>
      <c r="F8">
        <v>0.89325330000000003</v>
      </c>
      <c r="J8">
        <v>0.59047099999999997</v>
      </c>
    </row>
    <row r="9" spans="1:13" x14ac:dyDescent="0.2">
      <c r="A9">
        <v>1966</v>
      </c>
      <c r="B9">
        <v>0.94072219999999995</v>
      </c>
      <c r="F9">
        <v>0.93274990000000002</v>
      </c>
      <c r="J9">
        <v>0.64392700000000003</v>
      </c>
    </row>
    <row r="10" spans="1:13" x14ac:dyDescent="0.2">
      <c r="A10">
        <v>1967</v>
      </c>
      <c r="B10">
        <v>0.94364570000000003</v>
      </c>
      <c r="F10">
        <v>0.89348079999999996</v>
      </c>
      <c r="J10">
        <v>0.64446099999999995</v>
      </c>
    </row>
    <row r="11" spans="1:13" x14ac:dyDescent="0.2">
      <c r="A11">
        <v>1968</v>
      </c>
      <c r="B11">
        <v>0.98965519999999996</v>
      </c>
      <c r="F11">
        <v>0.87287590000000004</v>
      </c>
      <c r="J11">
        <v>0.63189479999999998</v>
      </c>
    </row>
    <row r="12" spans="1:13" x14ac:dyDescent="0.2">
      <c r="A12">
        <v>1969</v>
      </c>
      <c r="B12">
        <v>1.026162</v>
      </c>
      <c r="F12">
        <v>0.83284740000000002</v>
      </c>
      <c r="J12">
        <v>0.84878880000000001</v>
      </c>
    </row>
    <row r="13" spans="1:13" x14ac:dyDescent="0.2">
      <c r="A13">
        <v>1970</v>
      </c>
      <c r="B13">
        <v>0.96974830000000001</v>
      </c>
      <c r="E13">
        <v>1.0562780000000001</v>
      </c>
      <c r="F13">
        <v>0.84324739999999998</v>
      </c>
      <c r="I13">
        <v>0.67681709999999995</v>
      </c>
      <c r="J13">
        <v>0.66572169999999997</v>
      </c>
      <c r="M13">
        <v>0.61690210000000001</v>
      </c>
    </row>
    <row r="14" spans="1:13" x14ac:dyDescent="0.2">
      <c r="A14">
        <v>1971</v>
      </c>
      <c r="B14">
        <v>0.96304449999999997</v>
      </c>
      <c r="E14">
        <v>1.0629630000000001</v>
      </c>
      <c r="F14">
        <v>0.80785189999999996</v>
      </c>
      <c r="I14">
        <v>0.74407400000000001</v>
      </c>
      <c r="J14">
        <v>0.58654300000000004</v>
      </c>
      <c r="M14">
        <v>0.58675560000000004</v>
      </c>
    </row>
    <row r="15" spans="1:13" x14ac:dyDescent="0.2">
      <c r="A15">
        <v>1972</v>
      </c>
      <c r="B15">
        <v>0.94064460000000005</v>
      </c>
      <c r="E15">
        <v>1.0299039999999999</v>
      </c>
      <c r="F15">
        <v>0.87038040000000005</v>
      </c>
      <c r="I15">
        <v>0.78684690000000002</v>
      </c>
      <c r="J15">
        <v>0.86835560000000001</v>
      </c>
      <c r="M15">
        <v>0.61794260000000001</v>
      </c>
    </row>
    <row r="16" spans="1:13" x14ac:dyDescent="0.2">
      <c r="A16">
        <v>1973</v>
      </c>
      <c r="B16">
        <v>1.039372</v>
      </c>
      <c r="E16">
        <v>1.087885</v>
      </c>
      <c r="F16">
        <v>0.90695879999999995</v>
      </c>
      <c r="I16">
        <v>0.73107429999999995</v>
      </c>
      <c r="J16">
        <v>1.0040929999999999</v>
      </c>
      <c r="M16">
        <v>0.63217559999999995</v>
      </c>
    </row>
    <row r="17" spans="1:13" x14ac:dyDescent="0.2">
      <c r="A17">
        <v>1974</v>
      </c>
      <c r="B17">
        <v>0.92474540000000005</v>
      </c>
      <c r="E17">
        <v>1.0478700000000001</v>
      </c>
      <c r="F17">
        <v>0.93504949999999998</v>
      </c>
      <c r="I17">
        <v>0.77193109999999998</v>
      </c>
      <c r="J17">
        <v>0.91629609999999995</v>
      </c>
      <c r="M17">
        <v>0.65317239999999999</v>
      </c>
    </row>
    <row r="18" spans="1:13" x14ac:dyDescent="0.2">
      <c r="A18">
        <v>1975</v>
      </c>
      <c r="B18">
        <v>1.0519240000000001</v>
      </c>
      <c r="E18">
        <v>1.069048</v>
      </c>
      <c r="F18">
        <v>0.97334609999999999</v>
      </c>
      <c r="I18">
        <v>0.80018590000000001</v>
      </c>
      <c r="J18">
        <v>0.79885280000000003</v>
      </c>
      <c r="M18">
        <v>0.59853909999999999</v>
      </c>
    </row>
    <row r="19" spans="1:13" x14ac:dyDescent="0.2">
      <c r="A19">
        <v>1976</v>
      </c>
      <c r="B19">
        <v>0.98356770000000004</v>
      </c>
      <c r="E19">
        <v>1.1500170000000001</v>
      </c>
      <c r="F19">
        <v>0.99441710000000005</v>
      </c>
      <c r="I19">
        <v>0.87461860000000002</v>
      </c>
      <c r="J19">
        <v>0.83666499999999999</v>
      </c>
      <c r="M19">
        <v>0.68093139999999996</v>
      </c>
    </row>
    <row r="20" spans="1:13" x14ac:dyDescent="0.2">
      <c r="A20">
        <v>1977</v>
      </c>
      <c r="B20">
        <v>1.002413</v>
      </c>
      <c r="E20">
        <v>1.2019899999999999</v>
      </c>
      <c r="F20">
        <v>0.92701</v>
      </c>
      <c r="I20">
        <v>0.87947030000000004</v>
      </c>
      <c r="J20">
        <v>0.8762238</v>
      </c>
      <c r="M20">
        <v>0.75017820000000002</v>
      </c>
    </row>
    <row r="21" spans="1:13" x14ac:dyDescent="0.2">
      <c r="A21">
        <v>1978</v>
      </c>
      <c r="B21">
        <v>1.1779839999999999</v>
      </c>
      <c r="E21">
        <v>1.2650889999999999</v>
      </c>
      <c r="F21">
        <v>1.1048640000000001</v>
      </c>
      <c r="I21">
        <v>0.90853989999999996</v>
      </c>
      <c r="J21">
        <v>1.1951000000000001</v>
      </c>
      <c r="M21">
        <v>0.79233129999999996</v>
      </c>
    </row>
    <row r="22" spans="1:13" x14ac:dyDescent="0.2">
      <c r="A22">
        <v>1979</v>
      </c>
      <c r="B22">
        <v>1.270993</v>
      </c>
      <c r="E22">
        <v>1.2606649999999999</v>
      </c>
      <c r="F22">
        <v>1.0440039999999999</v>
      </c>
      <c r="I22">
        <v>0.88590500000000005</v>
      </c>
      <c r="J22">
        <v>1.105728</v>
      </c>
      <c r="M22">
        <v>0.8408388</v>
      </c>
    </row>
    <row r="23" spans="1:13" x14ac:dyDescent="0.2">
      <c r="A23">
        <v>1980</v>
      </c>
      <c r="B23">
        <v>1.2286950000000001</v>
      </c>
      <c r="C23">
        <v>1.2141770000000001</v>
      </c>
      <c r="E23">
        <v>1.2434339999999999</v>
      </c>
      <c r="F23">
        <v>1.0536110000000001</v>
      </c>
      <c r="G23">
        <v>0.99265780000000003</v>
      </c>
      <c r="I23">
        <v>0.89130220000000004</v>
      </c>
      <c r="J23">
        <v>0.78256460000000005</v>
      </c>
      <c r="K23">
        <v>0.69068079999999998</v>
      </c>
      <c r="M23">
        <v>0.78158740000000004</v>
      </c>
    </row>
    <row r="24" spans="1:13" x14ac:dyDescent="0.2">
      <c r="A24">
        <v>1981</v>
      </c>
      <c r="B24">
        <v>1.244772</v>
      </c>
      <c r="C24">
        <v>1.291974</v>
      </c>
      <c r="E24">
        <v>1.2578750000000001</v>
      </c>
      <c r="F24">
        <v>0.88928890000000005</v>
      </c>
      <c r="G24">
        <v>0.9699274</v>
      </c>
      <c r="I24">
        <v>0.91688449999999999</v>
      </c>
      <c r="J24">
        <v>1.1539999999999999</v>
      </c>
      <c r="K24">
        <v>0.77669969999999999</v>
      </c>
      <c r="M24">
        <v>0.78996040000000001</v>
      </c>
    </row>
    <row r="25" spans="1:13" x14ac:dyDescent="0.2">
      <c r="A25">
        <v>1982</v>
      </c>
      <c r="B25">
        <v>1.2231799999999999</v>
      </c>
      <c r="C25">
        <v>1.2223520000000001</v>
      </c>
      <c r="E25">
        <v>1.2098610000000001</v>
      </c>
      <c r="F25">
        <v>0.99929539999999994</v>
      </c>
      <c r="G25">
        <v>0.86010779999999998</v>
      </c>
      <c r="I25">
        <v>0.86010779999999998</v>
      </c>
      <c r="J25">
        <v>0.75912179999999996</v>
      </c>
      <c r="K25">
        <v>0.69593780000000005</v>
      </c>
      <c r="M25">
        <v>0.69415340000000003</v>
      </c>
    </row>
    <row r="26" spans="1:13" x14ac:dyDescent="0.2">
      <c r="A26">
        <v>1983</v>
      </c>
      <c r="B26">
        <v>1.2837160000000001</v>
      </c>
      <c r="C26">
        <v>1.396099</v>
      </c>
      <c r="E26">
        <v>1.2966869999999999</v>
      </c>
      <c r="F26">
        <v>1.047903</v>
      </c>
      <c r="G26">
        <v>1.0373490000000001</v>
      </c>
      <c r="I26">
        <v>0.99066869999999996</v>
      </c>
      <c r="J26">
        <v>1.106506</v>
      </c>
      <c r="K26">
        <v>0.75553610000000004</v>
      </c>
      <c r="M26">
        <v>0.80394580000000004</v>
      </c>
    </row>
    <row r="27" spans="1:13" x14ac:dyDescent="0.2">
      <c r="A27">
        <v>1984</v>
      </c>
      <c r="B27">
        <v>1.351707</v>
      </c>
      <c r="C27">
        <v>1.466766</v>
      </c>
      <c r="E27">
        <v>1.513172</v>
      </c>
      <c r="F27">
        <v>1.358776</v>
      </c>
      <c r="G27">
        <v>1.0806009999999999</v>
      </c>
      <c r="I27">
        <v>1.03668</v>
      </c>
      <c r="J27">
        <v>1.1753309999999999</v>
      </c>
      <c r="K27">
        <v>0.84442640000000002</v>
      </c>
      <c r="M27">
        <v>0.83862559999999997</v>
      </c>
    </row>
    <row r="28" spans="1:13" x14ac:dyDescent="0.2">
      <c r="A28">
        <v>1985</v>
      </c>
      <c r="B28">
        <v>1.4403349999999999</v>
      </c>
      <c r="C28">
        <v>1.338711</v>
      </c>
      <c r="E28">
        <v>1.4483360000000001</v>
      </c>
      <c r="F28">
        <v>1.32145</v>
      </c>
      <c r="G28">
        <v>1.066648</v>
      </c>
      <c r="I28">
        <v>1.0818509999999999</v>
      </c>
      <c r="J28">
        <v>1.5747660000000001</v>
      </c>
      <c r="K28">
        <v>0.81698979999999999</v>
      </c>
      <c r="M28">
        <v>0.89460779999999995</v>
      </c>
    </row>
    <row r="29" spans="1:13" x14ac:dyDescent="0.2">
      <c r="A29">
        <v>1986</v>
      </c>
      <c r="B29">
        <v>1.472529</v>
      </c>
      <c r="C29">
        <v>1.5554559999999999</v>
      </c>
      <c r="E29">
        <v>1.5711679999999999</v>
      </c>
      <c r="F29">
        <v>1.4121060000000001</v>
      </c>
      <c r="G29">
        <v>1.1500950000000001</v>
      </c>
      <c r="I29">
        <v>1.1909449999999999</v>
      </c>
      <c r="J29">
        <v>1.128077</v>
      </c>
      <c r="K29">
        <v>0.91599090000000005</v>
      </c>
      <c r="M29">
        <v>0.91599090000000005</v>
      </c>
    </row>
    <row r="30" spans="1:13" x14ac:dyDescent="0.2">
      <c r="A30">
        <v>1987</v>
      </c>
      <c r="B30">
        <v>1.6655260000000001</v>
      </c>
      <c r="C30">
        <v>1.588606</v>
      </c>
      <c r="E30">
        <v>1.6659139999999999</v>
      </c>
      <c r="F30">
        <v>1.4093960000000001</v>
      </c>
      <c r="G30">
        <v>1.2915000000000001</v>
      </c>
      <c r="I30">
        <v>1.2915000000000001</v>
      </c>
      <c r="J30">
        <v>1.321817</v>
      </c>
      <c r="K30">
        <v>0.98075179999999995</v>
      </c>
      <c r="M30">
        <v>1.0034890000000001</v>
      </c>
    </row>
    <row r="31" spans="1:13" x14ac:dyDescent="0.2">
      <c r="A31">
        <v>1988</v>
      </c>
      <c r="B31">
        <v>1.777692</v>
      </c>
      <c r="C31">
        <v>1.7831360000000001</v>
      </c>
      <c r="E31">
        <v>1.822438</v>
      </c>
      <c r="F31">
        <v>1.699738</v>
      </c>
      <c r="G31">
        <v>1.451254</v>
      </c>
      <c r="I31">
        <v>1.3835679999999999</v>
      </c>
      <c r="J31">
        <v>1.2372780000000001</v>
      </c>
      <c r="K31">
        <v>1.0305800000000001</v>
      </c>
      <c r="M31">
        <v>1.0189349999999999</v>
      </c>
    </row>
    <row r="32" spans="1:13" x14ac:dyDescent="0.2">
      <c r="A32">
        <v>1989</v>
      </c>
      <c r="B32">
        <v>1.9460839999999999</v>
      </c>
      <c r="C32">
        <v>1.8171269999999999</v>
      </c>
      <c r="E32">
        <v>1.778243</v>
      </c>
      <c r="F32">
        <v>1.846984</v>
      </c>
      <c r="G32">
        <v>1.472032</v>
      </c>
      <c r="I32">
        <v>1.3123309999999999</v>
      </c>
      <c r="J32">
        <v>1.0480149999999999</v>
      </c>
      <c r="K32">
        <v>1.1304099999999999</v>
      </c>
      <c r="M32">
        <v>1.080416</v>
      </c>
    </row>
    <row r="33" spans="1:13" x14ac:dyDescent="0.2">
      <c r="A33">
        <v>1990</v>
      </c>
      <c r="B33">
        <v>1.954507</v>
      </c>
      <c r="C33">
        <v>1.673252</v>
      </c>
      <c r="E33">
        <v>1.8023690000000001</v>
      </c>
      <c r="F33">
        <v>1.833823</v>
      </c>
      <c r="G33">
        <v>1.3504590000000001</v>
      </c>
      <c r="I33">
        <v>1.3017110000000001</v>
      </c>
      <c r="J33">
        <v>1.047504</v>
      </c>
      <c r="K33">
        <v>1.054017</v>
      </c>
      <c r="M33">
        <v>1.0289839999999999</v>
      </c>
    </row>
    <row r="34" spans="1:13" x14ac:dyDescent="0.2">
      <c r="A34">
        <v>1991</v>
      </c>
      <c r="B34">
        <v>1.7334780000000001</v>
      </c>
      <c r="C34">
        <v>1.775101</v>
      </c>
      <c r="E34">
        <v>1.612004</v>
      </c>
      <c r="F34">
        <v>1.5412030000000001</v>
      </c>
      <c r="G34">
        <v>1.153057</v>
      </c>
      <c r="I34">
        <v>1.2491449999999999</v>
      </c>
      <c r="J34">
        <v>1.3832599999999999</v>
      </c>
      <c r="K34">
        <v>1.1125989999999999</v>
      </c>
      <c r="M34">
        <v>0.96846699999999997</v>
      </c>
    </row>
    <row r="35" spans="1:13" x14ac:dyDescent="0.2">
      <c r="A35">
        <v>1992</v>
      </c>
      <c r="B35">
        <v>1.8088360000000001</v>
      </c>
      <c r="C35">
        <v>1.7496160000000001</v>
      </c>
      <c r="D35">
        <v>1.871739</v>
      </c>
      <c r="F35">
        <v>1.593253</v>
      </c>
      <c r="G35">
        <v>1.2918069999999999</v>
      </c>
      <c r="H35">
        <v>1.282233</v>
      </c>
      <c r="J35">
        <v>1.0612980000000001</v>
      </c>
      <c r="K35">
        <v>1.08745</v>
      </c>
      <c r="L35">
        <v>1.1044499999999999</v>
      </c>
    </row>
    <row r="36" spans="1:13" x14ac:dyDescent="0.2">
      <c r="A36">
        <v>1993</v>
      </c>
      <c r="B36">
        <v>2.0802779999999998</v>
      </c>
      <c r="C36">
        <v>2.0598450000000001</v>
      </c>
      <c r="D36">
        <v>2.0134889999999999</v>
      </c>
      <c r="F36">
        <v>1.651988</v>
      </c>
      <c r="G36">
        <v>1.356149</v>
      </c>
      <c r="H36">
        <v>1.341253</v>
      </c>
      <c r="J36">
        <v>1.304907</v>
      </c>
      <c r="K36">
        <v>1.1815659999999999</v>
      </c>
      <c r="L36">
        <v>1.1045830000000001</v>
      </c>
    </row>
    <row r="37" spans="1:13" x14ac:dyDescent="0.2">
      <c r="A37">
        <v>1994</v>
      </c>
      <c r="B37">
        <v>2.352935</v>
      </c>
      <c r="C37">
        <v>2.2814760000000001</v>
      </c>
      <c r="D37">
        <v>2.1495950000000001</v>
      </c>
      <c r="F37">
        <v>1.8687739999999999</v>
      </c>
      <c r="G37">
        <v>1.5215650000000001</v>
      </c>
      <c r="H37">
        <v>1.503922</v>
      </c>
      <c r="J37">
        <v>1.2662439999999999</v>
      </c>
      <c r="K37">
        <v>1.2978909999999999</v>
      </c>
      <c r="L37">
        <v>1.1619429999999999</v>
      </c>
    </row>
    <row r="38" spans="1:13" x14ac:dyDescent="0.2">
      <c r="A38">
        <v>1995</v>
      </c>
      <c r="B38">
        <v>2.7843870000000002</v>
      </c>
      <c r="D38">
        <v>2.3467639999999999</v>
      </c>
      <c r="F38">
        <v>1.8687229999999999</v>
      </c>
      <c r="H38">
        <v>1.509388</v>
      </c>
      <c r="J38">
        <v>1.3383780000000001</v>
      </c>
      <c r="L38">
        <v>1.1880489999999999</v>
      </c>
    </row>
    <row r="39" spans="1:13" x14ac:dyDescent="0.2">
      <c r="A39">
        <v>1996</v>
      </c>
      <c r="B39">
        <v>2.7242679999999999</v>
      </c>
      <c r="D39">
        <v>2.4940250000000002</v>
      </c>
      <c r="F39">
        <v>1.7560229999999999</v>
      </c>
      <c r="H39">
        <v>1.5343249999999999</v>
      </c>
      <c r="J39">
        <v>1.481644</v>
      </c>
      <c r="L39">
        <v>1.245503</v>
      </c>
    </row>
    <row r="40" spans="1:13" x14ac:dyDescent="0.2">
      <c r="A40">
        <v>1997</v>
      </c>
      <c r="B40">
        <v>2.8968219999999998</v>
      </c>
      <c r="D40">
        <v>2.7859790000000002</v>
      </c>
      <c r="F40">
        <v>1.7550809999999999</v>
      </c>
      <c r="H40">
        <v>1.7407760000000001</v>
      </c>
      <c r="J40">
        <v>1.6629910000000001</v>
      </c>
      <c r="L40">
        <v>1.239833</v>
      </c>
    </row>
    <row r="41" spans="1:13" x14ac:dyDescent="0.2">
      <c r="A41">
        <v>1998</v>
      </c>
      <c r="B41">
        <v>3.2225869999999999</v>
      </c>
      <c r="D41">
        <v>3.0403069999999999</v>
      </c>
      <c r="F41">
        <v>1.828965</v>
      </c>
      <c r="H41">
        <v>1.858017</v>
      </c>
      <c r="J41">
        <v>1.6572929999999999</v>
      </c>
      <c r="L41">
        <v>1.3232809999999999</v>
      </c>
    </row>
    <row r="42" spans="1:13" x14ac:dyDescent="0.2">
      <c r="A42">
        <v>1999</v>
      </c>
      <c r="B42">
        <v>4.0787979999999999</v>
      </c>
      <c r="D42">
        <v>3.1577820000000001</v>
      </c>
      <c r="F42">
        <v>2.6164420000000002</v>
      </c>
      <c r="H42">
        <v>1.853348</v>
      </c>
      <c r="J42">
        <v>1.8317049999999999</v>
      </c>
      <c r="L42">
        <v>1.339081</v>
      </c>
    </row>
    <row r="43" spans="1:13" x14ac:dyDescent="0.2">
      <c r="A43">
        <v>2000</v>
      </c>
      <c r="B43">
        <v>4.0556010000000002</v>
      </c>
      <c r="D43">
        <v>3.0899160000000001</v>
      </c>
      <c r="F43">
        <v>2.7</v>
      </c>
      <c r="H43">
        <v>1.85</v>
      </c>
      <c r="J43">
        <v>1.89924</v>
      </c>
      <c r="L43">
        <v>1.3831070000000001</v>
      </c>
    </row>
    <row r="44" spans="1:13" x14ac:dyDescent="0.2">
      <c r="A44">
        <v>2001</v>
      </c>
      <c r="B44">
        <v>3.5976279999999998</v>
      </c>
      <c r="D44">
        <v>2.7144279999999998</v>
      </c>
      <c r="F44">
        <v>2.2963249999999999</v>
      </c>
      <c r="H44">
        <v>1.6497139999999999</v>
      </c>
      <c r="J44">
        <v>1.7167619999999999</v>
      </c>
      <c r="L44">
        <v>1.461303</v>
      </c>
    </row>
    <row r="45" spans="1:13" x14ac:dyDescent="0.2">
      <c r="A45">
        <v>2002</v>
      </c>
      <c r="B45">
        <v>3.8673700000000002</v>
      </c>
      <c r="D45">
        <v>2.8559990000000002</v>
      </c>
      <c r="F45">
        <v>2.3736929999999998</v>
      </c>
      <c r="H45">
        <v>1.929122</v>
      </c>
      <c r="J45">
        <v>2.107272</v>
      </c>
      <c r="L45">
        <v>1.473957</v>
      </c>
    </row>
    <row r="46" spans="1:13" x14ac:dyDescent="0.2">
      <c r="A46">
        <v>2003</v>
      </c>
      <c r="B46">
        <v>4.4570400000000001</v>
      </c>
      <c r="D46">
        <v>3.648488</v>
      </c>
      <c r="F46">
        <v>2.4610249999999998</v>
      </c>
      <c r="H46">
        <v>2.0928490000000002</v>
      </c>
      <c r="J46">
        <v>2.0912009999999999</v>
      </c>
      <c r="L46">
        <v>1.7131810000000001</v>
      </c>
    </row>
    <row r="47" spans="1:13" x14ac:dyDescent="0.2">
      <c r="A47">
        <v>2004</v>
      </c>
      <c r="B47">
        <v>4.892595</v>
      </c>
      <c r="D47">
        <v>3.6346280000000002</v>
      </c>
      <c r="F47">
        <v>2.8138890000000001</v>
      </c>
      <c r="H47">
        <v>2.297215</v>
      </c>
      <c r="J47">
        <v>2.0875490000000001</v>
      </c>
      <c r="L47">
        <v>1.8872679999999999</v>
      </c>
    </row>
    <row r="48" spans="1:13" x14ac:dyDescent="0.2">
      <c r="A48">
        <v>2005</v>
      </c>
      <c r="B48">
        <v>5.0096980000000002</v>
      </c>
      <c r="D48">
        <v>3.9677419999999999</v>
      </c>
      <c r="F48">
        <v>2.4179490000000001</v>
      </c>
      <c r="H48">
        <v>2.3029730000000002</v>
      </c>
      <c r="J48">
        <v>2.5812369999999998</v>
      </c>
      <c r="L48">
        <v>2.0610240000000002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opLeftCell="A63" workbookViewId="0">
      <selection activeCell="B63" sqref="B63"/>
    </sheetView>
  </sheetViews>
  <sheetFormatPr defaultRowHeight="12.75" x14ac:dyDescent="0.2"/>
  <cols>
    <col min="3" max="3" width="23.140625" bestFit="1" customWidth="1"/>
    <col min="4" max="4" width="22.5703125" bestFit="1" customWidth="1"/>
  </cols>
  <sheetData>
    <row r="1" spans="1:4" x14ac:dyDescent="0.2">
      <c r="A1" t="s">
        <v>0</v>
      </c>
      <c r="B1" t="s">
        <v>20</v>
      </c>
      <c r="C1" t="s">
        <v>21</v>
      </c>
      <c r="D1" t="s">
        <v>22</v>
      </c>
    </row>
    <row r="2" spans="1:4" x14ac:dyDescent="0.2">
      <c r="A2">
        <v>1936</v>
      </c>
      <c r="B2">
        <v>0.80525179999999996</v>
      </c>
      <c r="C2">
        <v>0.74423850000000003</v>
      </c>
      <c r="D2">
        <v>0.48549399999999998</v>
      </c>
    </row>
    <row r="3" spans="1:4" x14ac:dyDescent="0.2">
      <c r="A3">
        <v>1937</v>
      </c>
      <c r="B3">
        <v>0.82679919999999996</v>
      </c>
      <c r="C3">
        <v>0.59791669999999997</v>
      </c>
      <c r="D3">
        <v>0.59791669999999997</v>
      </c>
    </row>
    <row r="4" spans="1:4" x14ac:dyDescent="0.2">
      <c r="A4">
        <v>1938</v>
      </c>
      <c r="B4">
        <v>0.85530870000000003</v>
      </c>
      <c r="C4">
        <v>0.74058210000000002</v>
      </c>
      <c r="D4">
        <v>0.36833700000000003</v>
      </c>
    </row>
    <row r="5" spans="1:4" x14ac:dyDescent="0.2">
      <c r="A5">
        <v>1939</v>
      </c>
      <c r="B5">
        <v>0.8812875</v>
      </c>
      <c r="C5">
        <v>0.77576719999999999</v>
      </c>
      <c r="D5">
        <v>0.77576719999999999</v>
      </c>
    </row>
    <row r="6" spans="1:4" x14ac:dyDescent="0.2">
      <c r="A6">
        <v>1940</v>
      </c>
      <c r="B6">
        <v>0.89718169999999997</v>
      </c>
      <c r="C6">
        <v>0.77031210000000006</v>
      </c>
      <c r="D6">
        <v>0.62348700000000001</v>
      </c>
    </row>
    <row r="7" spans="1:4" x14ac:dyDescent="0.2">
      <c r="A7">
        <v>1941</v>
      </c>
      <c r="B7">
        <v>0.91267299999999996</v>
      </c>
      <c r="C7">
        <v>0.80210320000000002</v>
      </c>
      <c r="D7">
        <v>0.96818570000000004</v>
      </c>
    </row>
    <row r="8" spans="1:4" x14ac:dyDescent="0.2">
      <c r="A8">
        <v>1942</v>
      </c>
      <c r="B8">
        <v>0.79391599999999996</v>
      </c>
      <c r="C8">
        <v>0.79233129999999996</v>
      </c>
      <c r="D8">
        <v>0.64997579999999999</v>
      </c>
    </row>
    <row r="9" spans="1:4" x14ac:dyDescent="0.2">
      <c r="A9">
        <v>1943</v>
      </c>
      <c r="B9">
        <v>0.74782590000000004</v>
      </c>
      <c r="C9">
        <v>0.74653179999999997</v>
      </c>
      <c r="D9">
        <v>0.64848729999999999</v>
      </c>
    </row>
    <row r="10" spans="1:4" x14ac:dyDescent="0.2">
      <c r="A10">
        <v>1944</v>
      </c>
      <c r="B10">
        <v>0.74672179999999999</v>
      </c>
      <c r="C10">
        <v>0.73380679999999998</v>
      </c>
      <c r="D10">
        <v>0.6849845</v>
      </c>
    </row>
    <row r="11" spans="1:4" x14ac:dyDescent="0.2">
      <c r="A11">
        <v>1945</v>
      </c>
      <c r="B11">
        <v>0.75433159999999999</v>
      </c>
      <c r="C11">
        <v>0.7385486</v>
      </c>
      <c r="D11">
        <v>0.68629700000000005</v>
      </c>
    </row>
    <row r="12" spans="1:4" x14ac:dyDescent="0.2">
      <c r="A12">
        <v>1946</v>
      </c>
      <c r="B12">
        <v>0.75061540000000004</v>
      </c>
      <c r="C12">
        <v>0.69003630000000005</v>
      </c>
      <c r="D12">
        <v>0.64512340000000001</v>
      </c>
    </row>
    <row r="13" spans="1:4" x14ac:dyDescent="0.2">
      <c r="A13">
        <v>1947</v>
      </c>
      <c r="B13">
        <v>0.70215899999999998</v>
      </c>
      <c r="C13">
        <v>0.63940050000000004</v>
      </c>
      <c r="D13">
        <v>0.54552990000000001</v>
      </c>
    </row>
    <row r="14" spans="1:4" x14ac:dyDescent="0.2">
      <c r="A14">
        <v>1948</v>
      </c>
      <c r="B14">
        <v>0.70612799999999998</v>
      </c>
      <c r="C14">
        <v>0.68594189999999999</v>
      </c>
      <c r="D14">
        <v>0.564473</v>
      </c>
    </row>
    <row r="15" spans="1:4" x14ac:dyDescent="0.2">
      <c r="A15">
        <v>1949</v>
      </c>
      <c r="B15">
        <v>0.72560959999999997</v>
      </c>
      <c r="C15">
        <v>0.69856039999999997</v>
      </c>
      <c r="D15">
        <v>0.55740710000000004</v>
      </c>
    </row>
    <row r="16" spans="1:4" x14ac:dyDescent="0.2">
      <c r="A16">
        <v>1950</v>
      </c>
      <c r="B16">
        <v>0.73738870000000001</v>
      </c>
      <c r="C16">
        <v>0.71752380000000004</v>
      </c>
      <c r="D16">
        <v>0.57161830000000002</v>
      </c>
    </row>
    <row r="17" spans="1:4" x14ac:dyDescent="0.2">
      <c r="A17">
        <v>1951</v>
      </c>
      <c r="B17">
        <v>0.70049519999999998</v>
      </c>
      <c r="C17">
        <v>0.66909640000000004</v>
      </c>
      <c r="D17">
        <v>0.57073039999999997</v>
      </c>
    </row>
    <row r="18" spans="1:4" x14ac:dyDescent="0.2">
      <c r="A18">
        <v>1952</v>
      </c>
      <c r="B18">
        <v>0.67708389999999996</v>
      </c>
      <c r="C18">
        <v>0.59782639999999998</v>
      </c>
      <c r="D18">
        <v>0.56767489999999998</v>
      </c>
    </row>
    <row r="19" spans="1:4" x14ac:dyDescent="0.2">
      <c r="A19">
        <v>1953</v>
      </c>
      <c r="B19">
        <v>0.75044370000000005</v>
      </c>
      <c r="C19">
        <v>0.67977080000000001</v>
      </c>
      <c r="D19">
        <v>0.60526690000000005</v>
      </c>
    </row>
    <row r="20" spans="1:4" x14ac:dyDescent="0.2">
      <c r="A20">
        <v>1954</v>
      </c>
      <c r="B20">
        <v>0.7213484</v>
      </c>
      <c r="C20">
        <v>0.62740980000000002</v>
      </c>
      <c r="D20">
        <v>0.60795589999999999</v>
      </c>
    </row>
    <row r="21" spans="1:4" x14ac:dyDescent="0.2">
      <c r="A21">
        <v>1955</v>
      </c>
      <c r="B21">
        <v>0.75092700000000001</v>
      </c>
      <c r="C21">
        <v>0.64253740000000004</v>
      </c>
      <c r="D21">
        <v>0.6016977</v>
      </c>
    </row>
    <row r="22" spans="1:4" x14ac:dyDescent="0.2">
      <c r="A22">
        <v>1956</v>
      </c>
      <c r="B22">
        <v>0.75201390000000001</v>
      </c>
      <c r="C22">
        <v>0.61232830000000005</v>
      </c>
      <c r="D22">
        <v>0.56168850000000003</v>
      </c>
    </row>
    <row r="23" spans="1:4" x14ac:dyDescent="0.2">
      <c r="A23">
        <v>1957</v>
      </c>
      <c r="B23">
        <v>0.73217169999999998</v>
      </c>
      <c r="C23">
        <v>0.6212375</v>
      </c>
      <c r="D23">
        <v>0.61281140000000001</v>
      </c>
    </row>
    <row r="24" spans="1:4" x14ac:dyDescent="0.2">
      <c r="A24">
        <v>1958</v>
      </c>
      <c r="B24">
        <v>0.72914489999999998</v>
      </c>
      <c r="C24">
        <v>0.59882170000000001</v>
      </c>
      <c r="D24">
        <v>0.59584780000000004</v>
      </c>
    </row>
    <row r="25" spans="1:4" x14ac:dyDescent="0.2">
      <c r="A25">
        <v>1959</v>
      </c>
      <c r="B25">
        <v>0.75314119999999996</v>
      </c>
      <c r="C25">
        <v>0.66230719999999998</v>
      </c>
      <c r="D25">
        <v>0.59648659999999998</v>
      </c>
    </row>
    <row r="26" spans="1:4" x14ac:dyDescent="0.2">
      <c r="A26">
        <v>1960</v>
      </c>
      <c r="B26">
        <v>0.72719590000000001</v>
      </c>
      <c r="C26">
        <v>0.63629840000000004</v>
      </c>
      <c r="D26">
        <v>0.53773519999999997</v>
      </c>
    </row>
    <row r="27" spans="1:4" x14ac:dyDescent="0.2">
      <c r="A27">
        <v>1961</v>
      </c>
      <c r="B27">
        <v>0.70319799999999999</v>
      </c>
      <c r="C27">
        <v>0.61138490000000001</v>
      </c>
      <c r="D27">
        <v>0.57591970000000003</v>
      </c>
    </row>
    <row r="28" spans="1:4" x14ac:dyDescent="0.2">
      <c r="A28">
        <v>1962</v>
      </c>
      <c r="B28">
        <v>0.69826529999999998</v>
      </c>
      <c r="C28">
        <v>0.69267730000000005</v>
      </c>
      <c r="D28">
        <v>0.57019869999999995</v>
      </c>
    </row>
    <row r="29" spans="1:4" x14ac:dyDescent="0.2">
      <c r="A29">
        <v>1963</v>
      </c>
      <c r="B29">
        <v>0.70343140000000004</v>
      </c>
      <c r="C29">
        <v>0.66818670000000002</v>
      </c>
      <c r="D29">
        <v>0.5627451</v>
      </c>
    </row>
    <row r="30" spans="1:4" x14ac:dyDescent="0.2">
      <c r="A30">
        <v>1964</v>
      </c>
      <c r="B30">
        <v>0.72212900000000002</v>
      </c>
      <c r="C30">
        <v>0.69435480000000005</v>
      </c>
      <c r="D30">
        <v>0.58354689999999998</v>
      </c>
    </row>
    <row r="31" spans="1:4" x14ac:dyDescent="0.2">
      <c r="A31">
        <v>1965</v>
      </c>
      <c r="B31">
        <v>0.75961520000000005</v>
      </c>
      <c r="C31">
        <v>0.68333330000000003</v>
      </c>
      <c r="D31">
        <v>0.57606100000000005</v>
      </c>
    </row>
    <row r="32" spans="1:4" x14ac:dyDescent="0.2">
      <c r="A32">
        <v>1966</v>
      </c>
      <c r="B32">
        <v>0.77064809999999995</v>
      </c>
      <c r="C32">
        <v>0.69302520000000001</v>
      </c>
      <c r="D32">
        <v>0.59791669999999997</v>
      </c>
    </row>
    <row r="33" spans="1:4" x14ac:dyDescent="0.2">
      <c r="A33">
        <v>1967</v>
      </c>
      <c r="B33">
        <v>0.77335330000000002</v>
      </c>
      <c r="C33">
        <v>0.65614380000000005</v>
      </c>
      <c r="D33">
        <v>0.61077890000000001</v>
      </c>
    </row>
    <row r="34" spans="1:4" x14ac:dyDescent="0.2">
      <c r="A34">
        <v>1968</v>
      </c>
      <c r="B34">
        <v>0.75857070000000004</v>
      </c>
      <c r="C34">
        <v>0.74224140000000005</v>
      </c>
      <c r="D34">
        <v>0.64327590000000001</v>
      </c>
    </row>
    <row r="35" spans="1:4" x14ac:dyDescent="0.2">
      <c r="A35">
        <v>1969</v>
      </c>
      <c r="B35">
        <v>0.75230750000000002</v>
      </c>
      <c r="C35">
        <v>0.68985010000000002</v>
      </c>
      <c r="D35">
        <v>0.63671770000000005</v>
      </c>
    </row>
    <row r="36" spans="1:4" x14ac:dyDescent="0.2">
      <c r="A36">
        <v>1970</v>
      </c>
      <c r="B36">
        <v>0.71010309999999999</v>
      </c>
      <c r="C36">
        <v>0.71010309999999999</v>
      </c>
      <c r="D36">
        <v>0.63687369999999999</v>
      </c>
    </row>
    <row r="37" spans="1:4" x14ac:dyDescent="0.2">
      <c r="A37">
        <v>1971</v>
      </c>
      <c r="B37">
        <v>0.69947210000000004</v>
      </c>
      <c r="C37">
        <v>0.69645330000000005</v>
      </c>
      <c r="D37">
        <v>0.5912115</v>
      </c>
    </row>
    <row r="38" spans="1:4" x14ac:dyDescent="0.2">
      <c r="A38">
        <v>1972</v>
      </c>
      <c r="B38">
        <v>0.73580610000000002</v>
      </c>
      <c r="C38">
        <v>0.72711250000000005</v>
      </c>
      <c r="D38">
        <v>0.68993709999999997</v>
      </c>
    </row>
    <row r="39" spans="1:4" x14ac:dyDescent="0.2">
      <c r="A39">
        <v>1973</v>
      </c>
      <c r="B39">
        <v>0.73756279999999996</v>
      </c>
      <c r="C39">
        <v>0.73475869999999999</v>
      </c>
      <c r="D39">
        <v>0.69849589999999995</v>
      </c>
    </row>
    <row r="40" spans="1:4" x14ac:dyDescent="0.2">
      <c r="A40">
        <v>1974</v>
      </c>
      <c r="B40">
        <v>0.73753299999999999</v>
      </c>
      <c r="C40">
        <v>0.75692590000000004</v>
      </c>
      <c r="D40">
        <v>0.67733980000000005</v>
      </c>
    </row>
    <row r="41" spans="1:4" x14ac:dyDescent="0.2">
      <c r="A41">
        <v>1975</v>
      </c>
      <c r="B41">
        <v>0.72016729999999995</v>
      </c>
      <c r="C41">
        <v>0.73326150000000001</v>
      </c>
      <c r="D41">
        <v>0.64560759999999995</v>
      </c>
    </row>
    <row r="42" spans="1:4" x14ac:dyDescent="0.2">
      <c r="A42">
        <v>1976</v>
      </c>
      <c r="B42">
        <v>0.73722030000000005</v>
      </c>
      <c r="C42">
        <v>0.71439699999999995</v>
      </c>
      <c r="D42">
        <v>0.70484570000000002</v>
      </c>
    </row>
    <row r="43" spans="1:4" x14ac:dyDescent="0.2">
      <c r="A43">
        <v>1977</v>
      </c>
      <c r="B43">
        <v>0.78847710000000004</v>
      </c>
      <c r="C43">
        <v>0.80629949999999995</v>
      </c>
      <c r="D43">
        <v>0.73360040000000004</v>
      </c>
    </row>
    <row r="44" spans="1:4" x14ac:dyDescent="0.2">
      <c r="A44">
        <v>1978</v>
      </c>
      <c r="B44">
        <v>0.84989950000000003</v>
      </c>
      <c r="C44">
        <v>0.82726520000000003</v>
      </c>
      <c r="D44">
        <v>0.77492640000000002</v>
      </c>
    </row>
    <row r="45" spans="1:4" x14ac:dyDescent="0.2">
      <c r="A45">
        <v>1979</v>
      </c>
      <c r="B45">
        <v>0.85791649999999997</v>
      </c>
      <c r="C45">
        <v>0.88709090000000002</v>
      </c>
      <c r="D45">
        <v>0.72805609999999998</v>
      </c>
    </row>
    <row r="46" spans="1:4" x14ac:dyDescent="0.2">
      <c r="A46">
        <v>1980</v>
      </c>
      <c r="B46">
        <v>0.8336131</v>
      </c>
      <c r="C46">
        <v>0.84635459999999996</v>
      </c>
      <c r="D46">
        <v>0.76704030000000001</v>
      </c>
    </row>
    <row r="47" spans="1:4" x14ac:dyDescent="0.2">
      <c r="A47">
        <v>1981</v>
      </c>
      <c r="B47">
        <v>0.84892319999999999</v>
      </c>
      <c r="C47">
        <v>0.78982969999999997</v>
      </c>
      <c r="D47">
        <v>0.71465840000000003</v>
      </c>
    </row>
    <row r="48" spans="1:4" x14ac:dyDescent="0.2">
      <c r="A48">
        <v>1982</v>
      </c>
      <c r="B48">
        <v>0.79955580000000004</v>
      </c>
      <c r="C48">
        <v>0.76174140000000001</v>
      </c>
      <c r="D48">
        <v>0.72157510000000002</v>
      </c>
    </row>
    <row r="49" spans="1:4" x14ac:dyDescent="0.2">
      <c r="A49">
        <v>1983</v>
      </c>
      <c r="B49">
        <v>0.86661900000000003</v>
      </c>
      <c r="C49">
        <v>0.80161700000000002</v>
      </c>
      <c r="D49">
        <v>0.78521649999999998</v>
      </c>
    </row>
    <row r="50" spans="1:4" x14ac:dyDescent="0.2">
      <c r="A50">
        <v>1984</v>
      </c>
      <c r="B50">
        <v>0.89497590000000005</v>
      </c>
      <c r="C50">
        <v>0.85689470000000001</v>
      </c>
      <c r="D50">
        <v>0.85689470000000001</v>
      </c>
    </row>
    <row r="51" spans="1:4" x14ac:dyDescent="0.2">
      <c r="A51">
        <v>1985</v>
      </c>
      <c r="B51">
        <v>0.97506090000000001</v>
      </c>
      <c r="C51">
        <v>0.94777699999999998</v>
      </c>
      <c r="D51">
        <v>1.102336</v>
      </c>
    </row>
    <row r="52" spans="1:4" x14ac:dyDescent="0.2">
      <c r="A52">
        <v>1986</v>
      </c>
      <c r="B52">
        <v>0.99511799999999995</v>
      </c>
      <c r="C52">
        <v>0.97946610000000001</v>
      </c>
      <c r="D52">
        <v>0.91383990000000004</v>
      </c>
    </row>
    <row r="53" spans="1:4" x14ac:dyDescent="0.2">
      <c r="A53">
        <v>1987</v>
      </c>
      <c r="B53">
        <v>1.090886</v>
      </c>
      <c r="C53">
        <v>1.0830059999999999</v>
      </c>
      <c r="D53">
        <v>0.87170639999999999</v>
      </c>
    </row>
    <row r="54" spans="1:4" x14ac:dyDescent="0.2">
      <c r="A54">
        <v>1988</v>
      </c>
      <c r="B54">
        <v>1.157006</v>
      </c>
      <c r="C54">
        <v>1.142663</v>
      </c>
      <c r="D54">
        <v>0.98531590000000002</v>
      </c>
    </row>
    <row r="55" spans="1:4" x14ac:dyDescent="0.2">
      <c r="A55">
        <v>1989</v>
      </c>
      <c r="B55">
        <v>1.172771</v>
      </c>
      <c r="C55">
        <v>1.1203890000000001</v>
      </c>
      <c r="D55">
        <v>0.99428559999999999</v>
      </c>
    </row>
    <row r="56" spans="1:4" x14ac:dyDescent="0.2">
      <c r="A56">
        <v>1990</v>
      </c>
      <c r="B56">
        <v>1.0880430000000001</v>
      </c>
      <c r="C56">
        <v>1.1852879999999999</v>
      </c>
      <c r="D56">
        <v>1.047504</v>
      </c>
    </row>
    <row r="57" spans="1:4" x14ac:dyDescent="0.2">
      <c r="A57">
        <v>1991</v>
      </c>
      <c r="B57">
        <v>1.029453</v>
      </c>
      <c r="C57">
        <v>1.030861</v>
      </c>
      <c r="D57">
        <v>1.0209360000000001</v>
      </c>
    </row>
    <row r="58" spans="1:4" x14ac:dyDescent="0.2">
      <c r="A58">
        <v>1992</v>
      </c>
      <c r="B58">
        <v>0.97883240000000005</v>
      </c>
      <c r="C58">
        <v>1.05026</v>
      </c>
      <c r="D58">
        <v>0.88472989999999996</v>
      </c>
    </row>
    <row r="59" spans="1:4" x14ac:dyDescent="0.2">
      <c r="A59">
        <v>1993</v>
      </c>
      <c r="B59">
        <v>1.1152899999999999</v>
      </c>
      <c r="C59">
        <v>1.077053</v>
      </c>
      <c r="D59">
        <v>0.98910730000000002</v>
      </c>
    </row>
    <row r="60" spans="1:4" x14ac:dyDescent="0.2">
      <c r="A60">
        <v>1994</v>
      </c>
      <c r="B60">
        <v>1.2246220000000001</v>
      </c>
      <c r="C60">
        <v>1.1619429999999999</v>
      </c>
      <c r="D60">
        <v>1.045768</v>
      </c>
    </row>
    <row r="61" spans="1:4" x14ac:dyDescent="0.2">
      <c r="A61">
        <v>1995</v>
      </c>
      <c r="B61">
        <v>1.29376</v>
      </c>
      <c r="C61">
        <v>1.2353430000000001</v>
      </c>
      <c r="D61">
        <v>1.158169</v>
      </c>
    </row>
    <row r="62" spans="1:4" x14ac:dyDescent="0.2">
      <c r="A62">
        <v>1996</v>
      </c>
      <c r="B62">
        <v>1.304176</v>
      </c>
      <c r="C62">
        <v>1.2927850000000001</v>
      </c>
      <c r="D62">
        <v>1.0815999999999999</v>
      </c>
    </row>
    <row r="63" spans="1:4" x14ac:dyDescent="0.2">
      <c r="A63">
        <v>1997</v>
      </c>
      <c r="B63">
        <v>1.3122039999999999</v>
      </c>
      <c r="C63">
        <v>1.227287</v>
      </c>
      <c r="D63">
        <v>1.0864560000000001</v>
      </c>
    </row>
    <row r="64" spans="1:4" x14ac:dyDescent="0.2">
      <c r="A64">
        <v>1998</v>
      </c>
      <c r="B64">
        <v>1.3522449999999999</v>
      </c>
      <c r="C64">
        <v>1.2598069999999999</v>
      </c>
      <c r="D64">
        <v>1.152401</v>
      </c>
    </row>
    <row r="65" spans="1:4" x14ac:dyDescent="0.2">
      <c r="A65">
        <v>1999</v>
      </c>
      <c r="B65">
        <v>1.4422200000000001</v>
      </c>
      <c r="C65">
        <v>1.594349</v>
      </c>
      <c r="D65">
        <v>1.2274160000000001</v>
      </c>
    </row>
    <row r="66" spans="1:4" x14ac:dyDescent="0.2">
      <c r="A66">
        <v>2000</v>
      </c>
      <c r="B66">
        <v>1.4669270000000001</v>
      </c>
      <c r="C66">
        <v>1.5985</v>
      </c>
      <c r="D66">
        <v>1.4325380000000001</v>
      </c>
    </row>
    <row r="67" spans="1:4" x14ac:dyDescent="0.2">
      <c r="A67">
        <v>2001</v>
      </c>
      <c r="B67">
        <v>1.366155</v>
      </c>
      <c r="C67">
        <v>1.4617070000000001</v>
      </c>
      <c r="D67">
        <v>1.240596</v>
      </c>
    </row>
    <row r="68" spans="1:4" x14ac:dyDescent="0.2">
      <c r="A68">
        <v>2002</v>
      </c>
      <c r="B68">
        <v>1.550422</v>
      </c>
      <c r="C68">
        <v>1.3400780000000001</v>
      </c>
      <c r="D68">
        <v>1.297917</v>
      </c>
    </row>
    <row r="69" spans="1:4" x14ac:dyDescent="0.2">
      <c r="A69">
        <v>2003</v>
      </c>
      <c r="B69">
        <v>1.5722609999999999</v>
      </c>
      <c r="C69">
        <v>1.589825</v>
      </c>
      <c r="D69">
        <v>1.4038040000000001</v>
      </c>
    </row>
    <row r="70" spans="1:4" x14ac:dyDescent="0.2">
      <c r="A70">
        <v>2004</v>
      </c>
      <c r="B70">
        <v>1.717347</v>
      </c>
      <c r="C70">
        <v>1.785204</v>
      </c>
      <c r="D70">
        <v>1.5368550000000001</v>
      </c>
    </row>
    <row r="71" spans="1:4" x14ac:dyDescent="0.2">
      <c r="A71">
        <v>2005</v>
      </c>
      <c r="B71">
        <v>1.794362</v>
      </c>
      <c r="C71">
        <v>1.6282730000000001</v>
      </c>
      <c r="D71">
        <v>1.432796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C1" sqref="C1"/>
    </sheetView>
  </sheetViews>
  <sheetFormatPr defaultRowHeight="12.75" x14ac:dyDescent="0.2"/>
  <cols>
    <col min="2" max="2" width="10.85546875" bestFit="1" customWidth="1"/>
    <col min="3" max="3" width="11.7109375" bestFit="1" customWidth="1"/>
    <col min="4" max="4" width="10.85546875" bestFit="1" customWidth="1"/>
    <col min="5" max="5" width="15.28515625" customWidth="1"/>
    <col min="6" max="6" width="17.28515625" customWidth="1"/>
    <col min="7" max="7" width="15.85546875" customWidth="1"/>
    <col min="8" max="8" width="10.85546875" bestFit="1" customWidth="1"/>
    <col min="9" max="9" width="11.7109375" bestFit="1" customWidth="1"/>
    <col min="10" max="10" width="10.85546875" bestFit="1" customWidth="1"/>
  </cols>
  <sheetData>
    <row r="1" spans="1:10" x14ac:dyDescent="0.2">
      <c r="B1" t="s">
        <v>17</v>
      </c>
      <c r="E1" t="s">
        <v>18</v>
      </c>
      <c r="H1" t="s">
        <v>19</v>
      </c>
    </row>
    <row r="2" spans="1:10" x14ac:dyDescent="0.2">
      <c r="A2" t="s">
        <v>0</v>
      </c>
      <c r="B2" t="s">
        <v>26</v>
      </c>
      <c r="C2" t="s">
        <v>16</v>
      </c>
      <c r="D2" t="s">
        <v>15</v>
      </c>
      <c r="E2" t="s">
        <v>26</v>
      </c>
      <c r="F2" t="s">
        <v>16</v>
      </c>
      <c r="G2" t="s">
        <v>15</v>
      </c>
      <c r="H2" t="s">
        <v>26</v>
      </c>
      <c r="I2" t="s">
        <v>16</v>
      </c>
      <c r="J2" t="s">
        <v>15</v>
      </c>
    </row>
    <row r="3" spans="1:10" x14ac:dyDescent="0.2">
      <c r="A3">
        <v>1970</v>
      </c>
      <c r="B3">
        <v>0</v>
      </c>
      <c r="E3">
        <v>1.9734499999999999E-2</v>
      </c>
      <c r="H3">
        <v>4.31309E-2</v>
      </c>
    </row>
    <row r="4" spans="1:10" x14ac:dyDescent="0.2">
      <c r="A4">
        <v>1971</v>
      </c>
      <c r="B4">
        <v>0</v>
      </c>
      <c r="E4">
        <v>0</v>
      </c>
      <c r="H4">
        <v>0</v>
      </c>
    </row>
    <row r="5" spans="1:10" x14ac:dyDescent="0.2">
      <c r="A5">
        <v>1972</v>
      </c>
      <c r="B5">
        <v>5.7154200000000002E-2</v>
      </c>
      <c r="E5">
        <v>0</v>
      </c>
      <c r="H5">
        <v>7.6006099999999993E-2</v>
      </c>
    </row>
    <row r="6" spans="1:10" x14ac:dyDescent="0.2">
      <c r="A6">
        <v>1973</v>
      </c>
      <c r="B6">
        <v>1.6734200000000001E-2</v>
      </c>
      <c r="E6">
        <v>4.1174099999999998E-2</v>
      </c>
      <c r="H6">
        <v>1.5151100000000001E-2</v>
      </c>
    </row>
    <row r="7" spans="1:10" x14ac:dyDescent="0.2">
      <c r="A7">
        <v>1974</v>
      </c>
      <c r="B7">
        <v>0.15880759999999999</v>
      </c>
      <c r="E7">
        <v>0.108005</v>
      </c>
      <c r="H7">
        <v>0.31506659999999997</v>
      </c>
    </row>
    <row r="8" spans="1:10" x14ac:dyDescent="0.2">
      <c r="A8">
        <v>1975</v>
      </c>
      <c r="B8">
        <v>0</v>
      </c>
      <c r="E8">
        <v>4.4315500000000001E-2</v>
      </c>
      <c r="H8">
        <v>2.3820999999999998E-3</v>
      </c>
    </row>
    <row r="9" spans="1:10" x14ac:dyDescent="0.2">
      <c r="A9">
        <v>1976</v>
      </c>
      <c r="B9">
        <v>6.8787899999999999E-2</v>
      </c>
      <c r="E9">
        <v>2.07957E-2</v>
      </c>
      <c r="H9">
        <v>0</v>
      </c>
    </row>
    <row r="10" spans="1:10" x14ac:dyDescent="0.2">
      <c r="A10">
        <v>1977</v>
      </c>
      <c r="B10">
        <v>7.0298600000000003E-2</v>
      </c>
      <c r="E10">
        <v>0</v>
      </c>
      <c r="H10">
        <v>0.33120260000000001</v>
      </c>
    </row>
    <row r="11" spans="1:10" x14ac:dyDescent="0.2">
      <c r="A11">
        <v>1978</v>
      </c>
      <c r="B11">
        <v>0.2026385</v>
      </c>
      <c r="E11">
        <v>7.4588799999999997E-2</v>
      </c>
      <c r="H11">
        <v>0.1044112</v>
      </c>
    </row>
    <row r="12" spans="1:10" x14ac:dyDescent="0.2">
      <c r="A12">
        <v>1979</v>
      </c>
      <c r="B12">
        <v>0.20739299999999999</v>
      </c>
      <c r="E12">
        <v>0.1002015</v>
      </c>
      <c r="H12">
        <v>3.1146900000000002E-2</v>
      </c>
    </row>
    <row r="13" spans="1:10" x14ac:dyDescent="0.2">
      <c r="A13">
        <v>1980</v>
      </c>
      <c r="B13">
        <v>0.2064193</v>
      </c>
      <c r="C13">
        <v>0.14012430000000001</v>
      </c>
      <c r="E13">
        <v>8.2633600000000001E-2</v>
      </c>
      <c r="F13">
        <v>0</v>
      </c>
      <c r="H13">
        <v>5.2838299999999998E-2</v>
      </c>
      <c r="I13">
        <v>0</v>
      </c>
    </row>
    <row r="14" spans="1:10" x14ac:dyDescent="0.2">
      <c r="A14">
        <v>1981</v>
      </c>
      <c r="B14">
        <v>0.21507580000000001</v>
      </c>
      <c r="C14">
        <v>0.3259725</v>
      </c>
      <c r="E14">
        <v>0.1506807</v>
      </c>
      <c r="F14">
        <v>0</v>
      </c>
      <c r="H14">
        <v>7.5034000000000003E-2</v>
      </c>
      <c r="I14">
        <v>0</v>
      </c>
    </row>
    <row r="15" spans="1:10" x14ac:dyDescent="0.2">
      <c r="A15">
        <v>1982</v>
      </c>
      <c r="B15">
        <v>0.21908749999999999</v>
      </c>
      <c r="C15">
        <v>0.1403731</v>
      </c>
      <c r="E15">
        <v>0.21111669999999999</v>
      </c>
      <c r="F15">
        <v>3.1679100000000002E-2</v>
      </c>
      <c r="H15">
        <v>8.2036200000000004E-2</v>
      </c>
      <c r="I15">
        <v>3.4805000000000003E-2</v>
      </c>
    </row>
    <row r="16" spans="1:10" x14ac:dyDescent="0.2">
      <c r="A16">
        <v>1983</v>
      </c>
      <c r="B16">
        <v>0.2499712</v>
      </c>
      <c r="C16">
        <v>0.33177020000000002</v>
      </c>
      <c r="E16">
        <v>0.2448777</v>
      </c>
      <c r="F16">
        <v>0</v>
      </c>
      <c r="H16">
        <v>8.5286600000000004E-2</v>
      </c>
      <c r="I16">
        <v>0</v>
      </c>
    </row>
    <row r="17" spans="1:10" x14ac:dyDescent="0.2">
      <c r="A17">
        <v>1984</v>
      </c>
      <c r="B17">
        <v>0.30374089999999998</v>
      </c>
      <c r="C17">
        <v>0.35109649999999998</v>
      </c>
      <c r="E17">
        <v>0.19035489999999999</v>
      </c>
      <c r="F17">
        <v>3.4588500000000001E-2</v>
      </c>
      <c r="H17">
        <v>0.23894770000000001</v>
      </c>
      <c r="I17">
        <v>6.7850199999999999E-2</v>
      </c>
    </row>
    <row r="18" spans="1:10" x14ac:dyDescent="0.2">
      <c r="A18">
        <v>1985</v>
      </c>
      <c r="B18">
        <v>0.3200558</v>
      </c>
      <c r="C18">
        <v>0.41146830000000001</v>
      </c>
      <c r="E18">
        <v>0.24745429999999999</v>
      </c>
      <c r="F18">
        <v>0.1004488</v>
      </c>
      <c r="H18">
        <v>0.58907670000000001</v>
      </c>
      <c r="I18">
        <v>7.2348000000000004E-3</v>
      </c>
    </row>
    <row r="19" spans="1:10" x14ac:dyDescent="0.2">
      <c r="A19">
        <v>1986</v>
      </c>
      <c r="B19">
        <v>0.39777829999999997</v>
      </c>
      <c r="C19">
        <v>0.46928639999999999</v>
      </c>
      <c r="E19">
        <v>0.28887659999999998</v>
      </c>
      <c r="F19">
        <v>0.2152559</v>
      </c>
      <c r="H19">
        <v>1.647796</v>
      </c>
      <c r="I19">
        <v>0</v>
      </c>
    </row>
    <row r="20" spans="1:10" x14ac:dyDescent="0.2">
      <c r="A20">
        <v>1987</v>
      </c>
      <c r="B20">
        <v>0.5095769</v>
      </c>
      <c r="C20">
        <v>0.50657969999999997</v>
      </c>
      <c r="E20">
        <v>0.63812720000000001</v>
      </c>
      <c r="F20">
        <v>0.40317199999999997</v>
      </c>
      <c r="H20">
        <v>1.0608629999999999</v>
      </c>
      <c r="I20">
        <v>0.13459760000000001</v>
      </c>
    </row>
    <row r="21" spans="1:10" x14ac:dyDescent="0.2">
      <c r="A21">
        <v>1988</v>
      </c>
      <c r="B21">
        <v>0.74888089999999996</v>
      </c>
      <c r="C21">
        <v>0.50032299999999996</v>
      </c>
      <c r="E21">
        <v>0.44808039999999999</v>
      </c>
      <c r="F21">
        <v>5.1778699999999997E-2</v>
      </c>
      <c r="H21">
        <v>0.5565116</v>
      </c>
      <c r="I21">
        <v>0.12257560000000001</v>
      </c>
    </row>
    <row r="22" spans="1:10" x14ac:dyDescent="0.2">
      <c r="A22">
        <v>1989</v>
      </c>
      <c r="B22">
        <v>0.74971650000000001</v>
      </c>
      <c r="C22">
        <v>0.58282009999999995</v>
      </c>
      <c r="E22">
        <v>0.41778369999999998</v>
      </c>
      <c r="F22">
        <v>0.16854939999999999</v>
      </c>
      <c r="H22">
        <v>0.56234260000000003</v>
      </c>
      <c r="I22">
        <v>0.12562029999999999</v>
      </c>
    </row>
    <row r="23" spans="1:10" x14ac:dyDescent="0.2">
      <c r="A23">
        <v>1990</v>
      </c>
      <c r="B23">
        <v>0.86123490000000003</v>
      </c>
      <c r="C23">
        <v>0.65660339999999995</v>
      </c>
      <c r="E23">
        <v>0.38730759999999997</v>
      </c>
      <c r="F23">
        <v>0.16125510000000001</v>
      </c>
      <c r="H23">
        <v>0.13033059999999999</v>
      </c>
      <c r="I23">
        <v>0.12803410000000001</v>
      </c>
    </row>
    <row r="24" spans="1:10" x14ac:dyDescent="0.2">
      <c r="A24">
        <v>1991</v>
      </c>
      <c r="B24">
        <v>0.67186330000000005</v>
      </c>
      <c r="C24">
        <v>1.0184660000000001</v>
      </c>
      <c r="E24">
        <v>0.41838029999999998</v>
      </c>
      <c r="F24">
        <v>0.36338409999999999</v>
      </c>
      <c r="H24">
        <v>0.40193250000000003</v>
      </c>
      <c r="I24">
        <v>0.31679479999999999</v>
      </c>
    </row>
    <row r="25" spans="1:10" x14ac:dyDescent="0.2">
      <c r="A25">
        <v>1992</v>
      </c>
      <c r="B25">
        <v>0.79921569999999997</v>
      </c>
      <c r="C25">
        <v>0.87067170000000005</v>
      </c>
      <c r="D25">
        <v>0.84878889999999996</v>
      </c>
      <c r="E25">
        <v>0.32484200000000002</v>
      </c>
      <c r="F25">
        <v>0.47190149999999997</v>
      </c>
      <c r="G25">
        <v>0.31669580000000003</v>
      </c>
      <c r="H25">
        <v>0.61681319999999995</v>
      </c>
      <c r="I25">
        <v>0.34001900000000002</v>
      </c>
      <c r="J25">
        <v>7.6161999999999994E-2</v>
      </c>
    </row>
    <row r="26" spans="1:10" x14ac:dyDescent="0.2">
      <c r="A26">
        <v>1993</v>
      </c>
      <c r="B26">
        <v>0.78846190000000005</v>
      </c>
      <c r="C26">
        <v>0.95740259999999999</v>
      </c>
      <c r="D26">
        <v>0.94310190000000005</v>
      </c>
      <c r="E26">
        <v>0.53365790000000002</v>
      </c>
      <c r="F26">
        <v>0.49083759999999999</v>
      </c>
      <c r="G26">
        <v>0.420628</v>
      </c>
      <c r="H26">
        <v>0.55185329999999999</v>
      </c>
      <c r="I26">
        <v>0.38222070000000002</v>
      </c>
      <c r="J26">
        <v>0.29244439999999999</v>
      </c>
    </row>
    <row r="27" spans="1:10" x14ac:dyDescent="0.2">
      <c r="A27">
        <v>1994</v>
      </c>
      <c r="B27">
        <v>1.344012</v>
      </c>
      <c r="C27">
        <v>1.409133</v>
      </c>
      <c r="D27">
        <v>1.5373349999999999</v>
      </c>
      <c r="E27">
        <v>0.66006489999999995</v>
      </c>
      <c r="F27">
        <v>0.77256630000000004</v>
      </c>
      <c r="G27">
        <v>0.6874789</v>
      </c>
      <c r="H27">
        <v>0.36501679999999997</v>
      </c>
      <c r="I27">
        <v>0.52426079999999997</v>
      </c>
      <c r="J27">
        <v>0.39120189999999999</v>
      </c>
    </row>
    <row r="28" spans="1:10" x14ac:dyDescent="0.2">
      <c r="A28">
        <v>1995</v>
      </c>
      <c r="B28">
        <v>1.6820949999999999</v>
      </c>
      <c r="D28">
        <v>1.688269</v>
      </c>
      <c r="E28">
        <v>0.84587820000000002</v>
      </c>
      <c r="G28">
        <v>0.5413306</v>
      </c>
      <c r="H28">
        <v>0.99912239999999997</v>
      </c>
      <c r="J28">
        <v>0.39756049999999998</v>
      </c>
    </row>
    <row r="29" spans="1:10" x14ac:dyDescent="0.2">
      <c r="A29">
        <v>1996</v>
      </c>
      <c r="B29">
        <v>1.993323</v>
      </c>
      <c r="D29">
        <v>2.1684700000000001</v>
      </c>
      <c r="E29">
        <v>1.451411</v>
      </c>
      <c r="G29">
        <v>0.83549600000000002</v>
      </c>
      <c r="H29">
        <v>0.63211390000000001</v>
      </c>
      <c r="J29">
        <v>0.78836660000000003</v>
      </c>
    </row>
    <row r="30" spans="1:10" x14ac:dyDescent="0.2">
      <c r="A30">
        <v>1997</v>
      </c>
      <c r="B30">
        <v>3.3519589999999999</v>
      </c>
      <c r="D30">
        <v>2.9719549999999999</v>
      </c>
      <c r="E30">
        <v>1.2105109999999999</v>
      </c>
      <c r="G30">
        <v>1.2569920000000001</v>
      </c>
      <c r="H30">
        <v>4.240774</v>
      </c>
      <c r="J30">
        <v>0.92803409999999997</v>
      </c>
    </row>
    <row r="31" spans="1:10" x14ac:dyDescent="0.2">
      <c r="A31">
        <v>1998</v>
      </c>
      <c r="B31">
        <v>4.0579980000000004</v>
      </c>
      <c r="D31">
        <v>4.217733</v>
      </c>
      <c r="E31">
        <v>1.8702179999999999</v>
      </c>
      <c r="G31">
        <v>2.4148489999999998</v>
      </c>
      <c r="H31">
        <v>2.2062620000000002</v>
      </c>
      <c r="J31">
        <v>1.034046</v>
      </c>
    </row>
    <row r="32" spans="1:10" x14ac:dyDescent="0.2">
      <c r="A32">
        <v>1999</v>
      </c>
      <c r="B32">
        <v>7.1854290000000001</v>
      </c>
      <c r="D32">
        <v>8.4530510000000003</v>
      </c>
      <c r="E32">
        <v>3.0188630000000001</v>
      </c>
      <c r="G32">
        <v>3.4054829999999998</v>
      </c>
      <c r="H32">
        <v>2.0973670000000002</v>
      </c>
      <c r="J32">
        <v>1.846956</v>
      </c>
    </row>
    <row r="33" spans="1:10" x14ac:dyDescent="0.2">
      <c r="A33">
        <v>2000</v>
      </c>
      <c r="B33">
        <v>10.27713</v>
      </c>
      <c r="D33">
        <v>9.152101</v>
      </c>
      <c r="E33">
        <v>3.9045350000000001</v>
      </c>
      <c r="G33">
        <v>3.9028390000000002</v>
      </c>
      <c r="H33">
        <v>2.0621070000000001</v>
      </c>
      <c r="J33">
        <v>2.8482150000000002</v>
      </c>
    </row>
    <row r="34" spans="1:10" x14ac:dyDescent="0.2">
      <c r="A34">
        <v>2001</v>
      </c>
      <c r="B34">
        <v>7.6962080000000004</v>
      </c>
      <c r="D34">
        <v>8.6758170000000003</v>
      </c>
      <c r="E34">
        <v>4.0943699999999996</v>
      </c>
      <c r="G34">
        <v>4.786327</v>
      </c>
      <c r="H34">
        <v>2.4997419999999999</v>
      </c>
      <c r="J34">
        <v>2.4754839999999998</v>
      </c>
    </row>
    <row r="35" spans="1:10" x14ac:dyDescent="0.2">
      <c r="A35">
        <v>2002</v>
      </c>
      <c r="B35">
        <v>7.0405499999999996</v>
      </c>
      <c r="D35">
        <v>6.776961</v>
      </c>
      <c r="E35">
        <v>1.772721</v>
      </c>
      <c r="G35">
        <v>3.2333449999999999</v>
      </c>
      <c r="H35">
        <v>3.0246360000000001</v>
      </c>
      <c r="J35">
        <v>2.2337419999999999</v>
      </c>
    </row>
    <row r="36" spans="1:10" x14ac:dyDescent="0.2">
      <c r="A36">
        <v>2003</v>
      </c>
      <c r="B36">
        <v>3.7284890000000002</v>
      </c>
      <c r="D36">
        <v>4.9497460000000002</v>
      </c>
      <c r="E36">
        <v>2.214963</v>
      </c>
      <c r="G36">
        <v>2.4236580000000001</v>
      </c>
      <c r="H36">
        <v>1.3841399999999999</v>
      </c>
      <c r="J36">
        <v>1.438151</v>
      </c>
    </row>
    <row r="37" spans="1:10" x14ac:dyDescent="0.2">
      <c r="A37">
        <v>2004</v>
      </c>
      <c r="B37">
        <v>3.9018039999999998</v>
      </c>
      <c r="D37">
        <v>4.6579290000000002</v>
      </c>
      <c r="E37">
        <v>2.5725020000000001</v>
      </c>
      <c r="G37">
        <v>2.612212</v>
      </c>
      <c r="H37">
        <v>0.83531390000000005</v>
      </c>
      <c r="J37">
        <v>1.488604</v>
      </c>
    </row>
    <row r="38" spans="1:10" x14ac:dyDescent="0.2">
      <c r="A38">
        <v>2005</v>
      </c>
      <c r="B38">
        <v>2.6350220000000002</v>
      </c>
      <c r="D38">
        <v>3.8940860000000002</v>
      </c>
      <c r="E38">
        <v>2.037013</v>
      </c>
      <c r="G38">
        <v>2.4685299999999999</v>
      </c>
      <c r="H38">
        <v>2.2378520000000002</v>
      </c>
      <c r="J38">
        <v>1.5986940000000001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opLeftCell="A32" workbookViewId="0">
      <selection activeCell="A32" sqref="A32"/>
    </sheetView>
  </sheetViews>
  <sheetFormatPr defaultRowHeight="12.75" x14ac:dyDescent="0.2"/>
  <cols>
    <col min="2" max="2" width="22.85546875" bestFit="1" customWidth="1"/>
    <col min="3" max="3" width="20.85546875" bestFit="1" customWidth="1"/>
    <col min="4" max="4" width="33.85546875" bestFit="1" customWidth="1"/>
  </cols>
  <sheetData>
    <row r="1" spans="1:4" x14ac:dyDescent="0.2">
      <c r="A1" t="s">
        <v>0</v>
      </c>
      <c r="B1" t="s">
        <v>23</v>
      </c>
      <c r="C1" t="s">
        <v>24</v>
      </c>
      <c r="D1" t="s">
        <v>25</v>
      </c>
    </row>
    <row r="2" spans="1:4" x14ac:dyDescent="0.2">
      <c r="A2">
        <v>1936</v>
      </c>
      <c r="B2">
        <v>0.80525179999999996</v>
      </c>
      <c r="C2">
        <v>0.83312589999999997</v>
      </c>
      <c r="D2">
        <v>0.74423850000000003</v>
      </c>
    </row>
    <row r="3" spans="1:4" x14ac:dyDescent="0.2">
      <c r="A3">
        <v>1937</v>
      </c>
      <c r="B3">
        <v>0.82679919999999996</v>
      </c>
      <c r="C3">
        <v>0.83708289999999996</v>
      </c>
      <c r="D3">
        <v>0.59791669999999997</v>
      </c>
    </row>
    <row r="4" spans="1:4" x14ac:dyDescent="0.2">
      <c r="A4">
        <v>1938</v>
      </c>
      <c r="B4">
        <v>0.85530870000000003</v>
      </c>
      <c r="C4">
        <v>0.88380729999999996</v>
      </c>
      <c r="D4">
        <v>0.74058210000000002</v>
      </c>
    </row>
    <row r="5" spans="1:4" x14ac:dyDescent="0.2">
      <c r="A5">
        <v>1939</v>
      </c>
      <c r="B5">
        <v>0.88184980000000002</v>
      </c>
      <c r="C5">
        <v>0.89655490000000004</v>
      </c>
      <c r="D5">
        <v>0.77576719999999999</v>
      </c>
    </row>
    <row r="6" spans="1:4" x14ac:dyDescent="0.2">
      <c r="A6">
        <v>1940</v>
      </c>
      <c r="B6">
        <v>0.90106109999999995</v>
      </c>
      <c r="C6">
        <v>0.90296370000000004</v>
      </c>
      <c r="D6">
        <v>0.77031210000000006</v>
      </c>
    </row>
    <row r="7" spans="1:4" x14ac:dyDescent="0.2">
      <c r="A7">
        <v>1941</v>
      </c>
      <c r="B7">
        <v>0.91267299999999996</v>
      </c>
      <c r="C7">
        <v>0.91924600000000001</v>
      </c>
      <c r="D7">
        <v>0.80210320000000002</v>
      </c>
    </row>
    <row r="8" spans="1:4" x14ac:dyDescent="0.2">
      <c r="A8">
        <v>1942</v>
      </c>
      <c r="B8">
        <v>0.79581760000000001</v>
      </c>
      <c r="C8">
        <v>0.79613449999999997</v>
      </c>
      <c r="D8">
        <v>0.79233129999999996</v>
      </c>
    </row>
    <row r="9" spans="1:4" x14ac:dyDescent="0.2">
      <c r="A9">
        <v>1943</v>
      </c>
      <c r="B9">
        <v>0.75583860000000003</v>
      </c>
      <c r="C9">
        <v>0.75807820000000004</v>
      </c>
      <c r="D9">
        <v>0.74653179999999997</v>
      </c>
    </row>
    <row r="10" spans="1:4" x14ac:dyDescent="0.2">
      <c r="A10">
        <v>1944</v>
      </c>
      <c r="B10">
        <v>0.74672179999999999</v>
      </c>
      <c r="C10">
        <v>0.74706419999999996</v>
      </c>
      <c r="D10">
        <v>0.73715850000000005</v>
      </c>
    </row>
    <row r="11" spans="1:4" x14ac:dyDescent="0.2">
      <c r="A11">
        <v>1945</v>
      </c>
      <c r="B11">
        <v>0.76499850000000003</v>
      </c>
      <c r="C11">
        <v>0.76309959999999999</v>
      </c>
      <c r="D11">
        <v>0.7385486</v>
      </c>
    </row>
    <row r="12" spans="1:4" x14ac:dyDescent="0.2">
      <c r="A12">
        <v>1946</v>
      </c>
      <c r="B12">
        <v>0.75127770000000005</v>
      </c>
      <c r="C12">
        <v>0.75849370000000005</v>
      </c>
      <c r="D12">
        <v>0.6998742</v>
      </c>
    </row>
    <row r="13" spans="1:4" x14ac:dyDescent="0.2">
      <c r="A13">
        <v>1947</v>
      </c>
      <c r="B13">
        <v>0.71393450000000003</v>
      </c>
      <c r="C13">
        <v>0.72376099999999999</v>
      </c>
      <c r="D13">
        <v>0.63940050000000004</v>
      </c>
    </row>
    <row r="14" spans="1:4" x14ac:dyDescent="0.2">
      <c r="A14">
        <v>1948</v>
      </c>
      <c r="B14">
        <v>0.70612799999999998</v>
      </c>
      <c r="C14">
        <v>0.70612799999999998</v>
      </c>
      <c r="D14">
        <v>0.68704149999999997</v>
      </c>
    </row>
    <row r="15" spans="1:4" x14ac:dyDescent="0.2">
      <c r="A15">
        <v>1949</v>
      </c>
      <c r="B15">
        <v>0.73071410000000003</v>
      </c>
      <c r="C15">
        <v>0.73500460000000001</v>
      </c>
      <c r="D15">
        <v>0.69856039999999997</v>
      </c>
    </row>
    <row r="16" spans="1:4" x14ac:dyDescent="0.2">
      <c r="A16">
        <v>1950</v>
      </c>
      <c r="B16">
        <v>0.73739160000000004</v>
      </c>
      <c r="C16">
        <v>0.7373902</v>
      </c>
      <c r="D16">
        <v>0.71752380000000004</v>
      </c>
    </row>
    <row r="17" spans="1:4" x14ac:dyDescent="0.2">
      <c r="A17">
        <v>1951</v>
      </c>
      <c r="B17">
        <v>0.7304233</v>
      </c>
      <c r="C17">
        <v>0.72566260000000005</v>
      </c>
      <c r="D17">
        <v>0.68540780000000001</v>
      </c>
    </row>
    <row r="18" spans="1:4" x14ac:dyDescent="0.2">
      <c r="A18">
        <v>1952</v>
      </c>
      <c r="B18">
        <v>0.68437800000000004</v>
      </c>
      <c r="C18">
        <v>0.67708389999999996</v>
      </c>
      <c r="D18">
        <v>0.59802809999999995</v>
      </c>
    </row>
    <row r="19" spans="1:4" x14ac:dyDescent="0.2">
      <c r="A19">
        <v>1953</v>
      </c>
      <c r="B19">
        <v>0.76701870000000005</v>
      </c>
      <c r="C19">
        <v>0.76130430000000004</v>
      </c>
      <c r="D19">
        <v>0.68153149999999996</v>
      </c>
    </row>
    <row r="20" spans="1:4" x14ac:dyDescent="0.2">
      <c r="A20">
        <v>1954</v>
      </c>
      <c r="B20">
        <v>0.73569099999999998</v>
      </c>
      <c r="C20">
        <v>0.73569099999999998</v>
      </c>
      <c r="D20">
        <v>0.64014870000000001</v>
      </c>
    </row>
    <row r="21" spans="1:4" x14ac:dyDescent="0.2">
      <c r="A21">
        <v>1955</v>
      </c>
      <c r="B21">
        <v>0.80813210000000002</v>
      </c>
      <c r="C21">
        <v>0.80317170000000004</v>
      </c>
      <c r="D21">
        <v>0.64356539999999995</v>
      </c>
    </row>
    <row r="22" spans="1:4" x14ac:dyDescent="0.2">
      <c r="A22">
        <v>1956</v>
      </c>
      <c r="B22">
        <v>0.78322329999999996</v>
      </c>
      <c r="C22">
        <v>0.76827789999999996</v>
      </c>
      <c r="D22">
        <v>0.62045680000000003</v>
      </c>
    </row>
    <row r="23" spans="1:4" x14ac:dyDescent="0.2">
      <c r="A23">
        <v>1957</v>
      </c>
      <c r="B23">
        <v>0.77563170000000004</v>
      </c>
      <c r="C23">
        <v>0.76601419999999998</v>
      </c>
      <c r="D23">
        <v>0.62358239999999998</v>
      </c>
    </row>
    <row r="24" spans="1:4" x14ac:dyDescent="0.2">
      <c r="A24">
        <v>1958</v>
      </c>
      <c r="B24">
        <v>0.79176250000000004</v>
      </c>
      <c r="C24">
        <v>0.76458170000000003</v>
      </c>
      <c r="D24">
        <v>0.62243409999999999</v>
      </c>
    </row>
    <row r="25" spans="1:4" x14ac:dyDescent="0.2">
      <c r="A25">
        <v>1959</v>
      </c>
      <c r="B25">
        <v>0.84421199999999996</v>
      </c>
      <c r="C25">
        <v>0.80419180000000001</v>
      </c>
      <c r="D25">
        <v>0.70980719999999997</v>
      </c>
    </row>
    <row r="26" spans="1:4" x14ac:dyDescent="0.2">
      <c r="A26">
        <v>1960</v>
      </c>
      <c r="B26">
        <v>0.75913010000000003</v>
      </c>
      <c r="C26">
        <v>0.75901039999999997</v>
      </c>
      <c r="D26">
        <v>0.67426189999999997</v>
      </c>
    </row>
    <row r="27" spans="1:4" x14ac:dyDescent="0.2">
      <c r="A27">
        <v>1961</v>
      </c>
      <c r="B27">
        <v>0.80434850000000002</v>
      </c>
      <c r="C27">
        <v>0.73808720000000005</v>
      </c>
      <c r="D27">
        <v>0.6516014</v>
      </c>
    </row>
    <row r="28" spans="1:4" x14ac:dyDescent="0.2">
      <c r="A28">
        <v>1962</v>
      </c>
      <c r="B28">
        <v>0.77450660000000005</v>
      </c>
      <c r="C28">
        <v>0.73650850000000001</v>
      </c>
      <c r="D28">
        <v>0.69279139999999995</v>
      </c>
    </row>
    <row r="29" spans="1:4" x14ac:dyDescent="0.2">
      <c r="A29">
        <v>1963</v>
      </c>
      <c r="B29">
        <v>0.74933450000000001</v>
      </c>
      <c r="C29">
        <v>0.73156860000000001</v>
      </c>
      <c r="D29">
        <v>0.6879615</v>
      </c>
    </row>
    <row r="30" spans="1:4" x14ac:dyDescent="0.2">
      <c r="A30">
        <v>1964</v>
      </c>
      <c r="B30">
        <v>0.77767739999999996</v>
      </c>
      <c r="C30">
        <v>0.79131589999999996</v>
      </c>
      <c r="D30">
        <v>0.70637550000000005</v>
      </c>
    </row>
    <row r="31" spans="1:4" x14ac:dyDescent="0.2">
      <c r="A31">
        <v>1965</v>
      </c>
      <c r="B31">
        <v>0.82</v>
      </c>
      <c r="C31">
        <v>0.81293159999999998</v>
      </c>
      <c r="D31">
        <v>0.72160000000000002</v>
      </c>
    </row>
    <row r="32" spans="1:4" x14ac:dyDescent="0.2">
      <c r="A32">
        <v>1966</v>
      </c>
      <c r="B32">
        <v>0.85950519999999997</v>
      </c>
      <c r="C32">
        <v>0.85090180000000004</v>
      </c>
      <c r="D32">
        <v>0.78446919999999998</v>
      </c>
    </row>
    <row r="33" spans="1:4" x14ac:dyDescent="0.2">
      <c r="A33">
        <v>1967</v>
      </c>
      <c r="B33">
        <v>0.90647319999999998</v>
      </c>
      <c r="C33">
        <v>0.83024620000000005</v>
      </c>
      <c r="D33">
        <v>0.76712670000000005</v>
      </c>
    </row>
    <row r="34" spans="1:4" x14ac:dyDescent="0.2">
      <c r="A34">
        <v>1968</v>
      </c>
      <c r="B34">
        <v>0.85871529999999996</v>
      </c>
      <c r="C34">
        <v>0.85139189999999998</v>
      </c>
      <c r="D34">
        <v>0.81192410000000004</v>
      </c>
    </row>
    <row r="35" spans="1:4" x14ac:dyDescent="0.2">
      <c r="A35">
        <v>1969</v>
      </c>
      <c r="B35">
        <v>0.98774189999999995</v>
      </c>
      <c r="C35">
        <v>0.91941989999999996</v>
      </c>
      <c r="D35">
        <v>0.77458660000000001</v>
      </c>
    </row>
    <row r="36" spans="1:4" x14ac:dyDescent="0.2">
      <c r="A36">
        <v>1970</v>
      </c>
      <c r="B36">
        <v>0.81612150000000006</v>
      </c>
      <c r="C36">
        <v>0.78696250000000001</v>
      </c>
      <c r="D36">
        <v>0.7410814</v>
      </c>
    </row>
    <row r="37" spans="1:4" x14ac:dyDescent="0.2">
      <c r="A37">
        <v>1971</v>
      </c>
      <c r="B37">
        <v>0.80585519999999999</v>
      </c>
      <c r="C37">
        <v>0.79141240000000002</v>
      </c>
      <c r="D37">
        <v>0.75470389999999998</v>
      </c>
    </row>
    <row r="38" spans="1:4" x14ac:dyDescent="0.2">
      <c r="A38">
        <v>1972</v>
      </c>
      <c r="B38">
        <v>0.87531570000000003</v>
      </c>
      <c r="C38">
        <v>0.83019350000000003</v>
      </c>
      <c r="D38">
        <v>0.80002969999999995</v>
      </c>
    </row>
    <row r="39" spans="1:4" x14ac:dyDescent="0.2">
      <c r="A39">
        <v>1973</v>
      </c>
      <c r="B39">
        <v>0.8726351</v>
      </c>
      <c r="C39">
        <v>0.84489230000000004</v>
      </c>
      <c r="D39">
        <v>0.81389259999999997</v>
      </c>
    </row>
    <row r="40" spans="1:4" x14ac:dyDescent="0.2">
      <c r="A40">
        <v>1974</v>
      </c>
      <c r="B40">
        <v>0.97680389999999995</v>
      </c>
      <c r="C40">
        <v>0.94569539999999996</v>
      </c>
      <c r="D40">
        <v>0.94518279999999999</v>
      </c>
    </row>
    <row r="41" spans="1:4" x14ac:dyDescent="0.2">
      <c r="A41">
        <v>1975</v>
      </c>
      <c r="B41">
        <v>0.89504450000000002</v>
      </c>
      <c r="C41">
        <v>0.85444169999999997</v>
      </c>
      <c r="D41">
        <v>0.84339589999999998</v>
      </c>
    </row>
    <row r="42" spans="1:4" x14ac:dyDescent="0.2">
      <c r="A42">
        <v>1976</v>
      </c>
      <c r="B42">
        <v>0.89277680000000004</v>
      </c>
      <c r="C42">
        <v>0.87443570000000004</v>
      </c>
      <c r="D42">
        <v>0.79463039999999996</v>
      </c>
    </row>
    <row r="43" spans="1:4" x14ac:dyDescent="0.2">
      <c r="A43">
        <v>1977</v>
      </c>
      <c r="B43">
        <v>0.97291280000000002</v>
      </c>
      <c r="C43">
        <v>0.92822459999999996</v>
      </c>
      <c r="D43">
        <v>0.90324720000000003</v>
      </c>
    </row>
    <row r="44" spans="1:4" x14ac:dyDescent="0.2">
      <c r="A44">
        <v>1978</v>
      </c>
      <c r="B44">
        <v>1.0664070000000001</v>
      </c>
      <c r="C44">
        <v>1.026729</v>
      </c>
      <c r="D44">
        <v>0.98774139999999999</v>
      </c>
    </row>
    <row r="45" spans="1:4" x14ac:dyDescent="0.2">
      <c r="A45">
        <v>1979</v>
      </c>
      <c r="B45">
        <v>1.079215</v>
      </c>
      <c r="C45">
        <v>1.0404340000000001</v>
      </c>
      <c r="D45">
        <v>0.99619840000000004</v>
      </c>
    </row>
    <row r="46" spans="1:4" x14ac:dyDescent="0.2">
      <c r="A46">
        <v>1980</v>
      </c>
      <c r="B46">
        <v>1.0473060000000001</v>
      </c>
      <c r="C46">
        <v>1.0043979999999999</v>
      </c>
      <c r="D46">
        <v>0.98917409999999995</v>
      </c>
    </row>
    <row r="47" spans="1:4" x14ac:dyDescent="0.2">
      <c r="A47">
        <v>1981</v>
      </c>
      <c r="B47">
        <v>1.0845210000000001</v>
      </c>
      <c r="C47">
        <v>1.0176780000000001</v>
      </c>
      <c r="D47">
        <v>0.9346179</v>
      </c>
    </row>
    <row r="48" spans="1:4" x14ac:dyDescent="0.2">
      <c r="A48">
        <v>1982</v>
      </c>
      <c r="B48">
        <v>1.032449</v>
      </c>
      <c r="C48">
        <v>0.94929560000000002</v>
      </c>
      <c r="D48">
        <v>0.88557609999999998</v>
      </c>
    </row>
    <row r="49" spans="1:4" x14ac:dyDescent="0.2">
      <c r="A49">
        <v>1983</v>
      </c>
      <c r="B49">
        <v>1.1611359999999999</v>
      </c>
      <c r="C49">
        <v>1.0556920000000001</v>
      </c>
      <c r="D49">
        <v>0.93625800000000003</v>
      </c>
    </row>
    <row r="50" spans="1:4" x14ac:dyDescent="0.2">
      <c r="A50">
        <v>1984</v>
      </c>
      <c r="B50">
        <v>1.286392</v>
      </c>
      <c r="C50">
        <v>1.194723</v>
      </c>
      <c r="D50">
        <v>1.0268139999999999</v>
      </c>
    </row>
    <row r="51" spans="1:4" x14ac:dyDescent="0.2">
      <c r="A51">
        <v>1985</v>
      </c>
      <c r="B51">
        <v>1.4084179999999999</v>
      </c>
      <c r="C51">
        <v>1.3212140000000001</v>
      </c>
      <c r="D51">
        <v>1.270742</v>
      </c>
    </row>
    <row r="52" spans="1:4" x14ac:dyDescent="0.2">
      <c r="A52">
        <v>1986</v>
      </c>
      <c r="B52">
        <v>1.500434</v>
      </c>
      <c r="C52">
        <v>1.4159470000000001</v>
      </c>
      <c r="D52">
        <v>1.4159470000000001</v>
      </c>
    </row>
    <row r="53" spans="1:4" x14ac:dyDescent="0.2">
      <c r="A53">
        <v>1987</v>
      </c>
      <c r="B53">
        <v>1.7396579999999999</v>
      </c>
      <c r="C53">
        <v>1.643535</v>
      </c>
      <c r="D53">
        <v>1.506243</v>
      </c>
    </row>
    <row r="54" spans="1:4" x14ac:dyDescent="0.2">
      <c r="A54">
        <v>1988</v>
      </c>
      <c r="B54">
        <v>1.8148880000000001</v>
      </c>
      <c r="C54">
        <v>1.6564380000000001</v>
      </c>
      <c r="D54">
        <v>1.6503060000000001</v>
      </c>
    </row>
    <row r="55" spans="1:4" x14ac:dyDescent="0.2">
      <c r="A55">
        <v>1989</v>
      </c>
      <c r="B55">
        <v>1.9706459999999999</v>
      </c>
      <c r="C55">
        <v>1.765585</v>
      </c>
      <c r="D55">
        <v>1.639618</v>
      </c>
    </row>
    <row r="56" spans="1:4" x14ac:dyDescent="0.2">
      <c r="A56">
        <v>1990</v>
      </c>
      <c r="B56">
        <v>1.8594889999999999</v>
      </c>
      <c r="C56">
        <v>1.666892</v>
      </c>
      <c r="D56">
        <v>1.623964</v>
      </c>
    </row>
    <row r="57" spans="1:4" x14ac:dyDescent="0.2">
      <c r="A57">
        <v>1991</v>
      </c>
      <c r="B57">
        <v>1.6260159999999999</v>
      </c>
      <c r="C57">
        <v>1.6260159999999999</v>
      </c>
      <c r="D57">
        <v>1.6049789999999999</v>
      </c>
    </row>
    <row r="58" spans="1:4" x14ac:dyDescent="0.2">
      <c r="A58">
        <v>1992</v>
      </c>
      <c r="B58">
        <v>1.631124</v>
      </c>
      <c r="C58">
        <v>1.631124</v>
      </c>
      <c r="D58">
        <v>1.63307</v>
      </c>
    </row>
    <row r="59" spans="1:4" x14ac:dyDescent="0.2">
      <c r="A59">
        <v>1993</v>
      </c>
      <c r="B59">
        <v>1.9540230000000001</v>
      </c>
      <c r="C59">
        <v>1.9540230000000001</v>
      </c>
      <c r="D59">
        <v>1.907897</v>
      </c>
    </row>
    <row r="60" spans="1:4" x14ac:dyDescent="0.2">
      <c r="A60">
        <v>1994</v>
      </c>
      <c r="B60">
        <v>2.3043809999999998</v>
      </c>
      <c r="C60">
        <v>2.3043809999999998</v>
      </c>
      <c r="D60">
        <v>2.1133899999999999</v>
      </c>
    </row>
    <row r="61" spans="1:4" x14ac:dyDescent="0.2">
      <c r="A61">
        <v>1995</v>
      </c>
      <c r="B61">
        <v>2.4901659999999999</v>
      </c>
      <c r="C61">
        <v>2.4901659999999999</v>
      </c>
      <c r="D61">
        <v>2.372045</v>
      </c>
    </row>
    <row r="62" spans="1:4" x14ac:dyDescent="0.2">
      <c r="A62">
        <v>1996</v>
      </c>
      <c r="B62">
        <v>2.9771169999999998</v>
      </c>
      <c r="C62">
        <v>2.9771169999999998</v>
      </c>
      <c r="D62">
        <v>3.0056799999999999</v>
      </c>
    </row>
    <row r="63" spans="1:4" x14ac:dyDescent="0.2">
      <c r="A63">
        <v>1997</v>
      </c>
      <c r="B63">
        <v>3.382819</v>
      </c>
      <c r="C63">
        <v>3.382819</v>
      </c>
      <c r="D63">
        <v>2.961754</v>
      </c>
    </row>
    <row r="64" spans="1:4" x14ac:dyDescent="0.2">
      <c r="A64">
        <v>1998</v>
      </c>
      <c r="B64">
        <v>3.3302589999999999</v>
      </c>
      <c r="C64">
        <v>3.3302589999999999</v>
      </c>
      <c r="D64">
        <v>3.3302589999999999</v>
      </c>
    </row>
    <row r="65" spans="1:4" x14ac:dyDescent="0.2">
      <c r="A65">
        <v>1999</v>
      </c>
      <c r="B65">
        <v>4.1761999999999997</v>
      </c>
      <c r="C65">
        <v>4.1761999999999997</v>
      </c>
      <c r="D65">
        <v>4.5482329999999997</v>
      </c>
    </row>
    <row r="66" spans="1:4" x14ac:dyDescent="0.2">
      <c r="A66">
        <v>2000</v>
      </c>
      <c r="B66">
        <v>4.6238590000000004</v>
      </c>
      <c r="C66">
        <v>4.6238590000000004</v>
      </c>
      <c r="D66">
        <v>4.6204599999999996</v>
      </c>
    </row>
    <row r="67" spans="1:4" x14ac:dyDescent="0.2">
      <c r="A67">
        <v>2001</v>
      </c>
      <c r="B67">
        <v>4.1519950000000003</v>
      </c>
      <c r="C67">
        <v>4.1519950000000003</v>
      </c>
      <c r="D67">
        <v>4.8999410000000001</v>
      </c>
    </row>
    <row r="68" spans="1:4" x14ac:dyDescent="0.2">
      <c r="A68">
        <v>2002</v>
      </c>
      <c r="B68">
        <v>3.9917410000000002</v>
      </c>
      <c r="C68">
        <v>3.9917410000000002</v>
      </c>
      <c r="D68">
        <v>3.2865530000000001</v>
      </c>
    </row>
    <row r="69" spans="1:4" x14ac:dyDescent="0.2">
      <c r="A69">
        <v>2003</v>
      </c>
      <c r="B69">
        <v>3.7974209999999999</v>
      </c>
      <c r="C69">
        <v>3.7974209999999999</v>
      </c>
      <c r="D69">
        <v>4.0421889999999996</v>
      </c>
    </row>
    <row r="70" spans="1:4" x14ac:dyDescent="0.2">
      <c r="A70">
        <v>2004</v>
      </c>
      <c r="B70">
        <v>3.972261</v>
      </c>
      <c r="C70">
        <v>3.972261</v>
      </c>
      <c r="D70">
        <v>4.1631210000000003</v>
      </c>
    </row>
    <row r="71" spans="1:4" x14ac:dyDescent="0.2">
      <c r="A71">
        <v>2005</v>
      </c>
      <c r="B71">
        <v>4.3225860000000003</v>
      </c>
      <c r="C71">
        <v>4.3225860000000003</v>
      </c>
      <c r="D71">
        <v>4.0232900000000003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Charts</vt:lpstr>
      </vt:variant>
      <vt:variant>
        <vt:i4>1</vt:i4>
      </vt:variant>
    </vt:vector>
  </HeadingPairs>
  <TitlesOfParts>
    <vt:vector size="20" baseType="lpstr">
      <vt:lpstr>Kopczuk</vt:lpstr>
      <vt:lpstr>LO Makteliten</vt:lpstr>
      <vt:lpstr>PS CEO pay</vt:lpstr>
      <vt:lpstr>PS wages</vt:lpstr>
      <vt:lpstr>Salaries</vt:lpstr>
      <vt:lpstr>Total compensation</vt:lpstr>
      <vt:lpstr>figure4</vt:lpstr>
      <vt:lpstr>figure1</vt:lpstr>
      <vt:lpstr>figure2</vt:lpstr>
      <vt:lpstr>figure3</vt:lpstr>
      <vt:lpstr>figure5</vt:lpstr>
      <vt:lpstr>figure6</vt:lpstr>
      <vt:lpstr>figureA1</vt:lpstr>
      <vt:lpstr>figureA2</vt:lpstr>
      <vt:lpstr>figureA3</vt:lpstr>
      <vt:lpstr>figureA4</vt:lpstr>
      <vt:lpstr>figureA5</vt:lpstr>
      <vt:lpstr>figureA6</vt:lpstr>
      <vt:lpstr>figureA7</vt:lpstr>
      <vt:lpstr>Fig Ratio US Swe</vt:lpstr>
    </vt:vector>
  </TitlesOfParts>
  <Company>Federal Reserve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</dc:creator>
  <cp:lastModifiedBy>Daniel Waldenström</cp:lastModifiedBy>
  <dcterms:created xsi:type="dcterms:W3CDTF">2007-08-03T12:34:17Z</dcterms:created>
  <dcterms:modified xsi:type="dcterms:W3CDTF">2013-12-17T17:26:59Z</dcterms:modified>
</cp:coreProperties>
</file>